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fileSharing readOnlyRecommended="1"/>
  <workbookPr filterPrivacy="1" codeName="ThisWorkbook" defaultThemeVersion="124226"/>
  <bookViews>
    <workbookView xWindow="120" yWindow="60" windowWidth="12120" windowHeight="9120"/>
  </bookViews>
  <sheets>
    <sheet name="Transaction Report" sheetId="1" r:id="rId1"/>
    <sheet name="Transaction Parameter Report" sheetId="3" r:id="rId2"/>
    <sheet name="Transaction Report Data" sheetId="2" r:id="rId3"/>
  </sheets>
  <calcPr calcId="124519"/>
</workbook>
</file>

<file path=xl/calcChain.xml><?xml version="1.0" encoding="utf-8"?>
<calcChain xmlns="http://schemas.openxmlformats.org/spreadsheetml/2006/main">
  <c r="D21" i="1"/>
  <c r="D20"/>
  <c r="D19"/>
  <c r="D18"/>
  <c r="D17"/>
  <c r="D16"/>
  <c r="D15"/>
  <c r="D14"/>
  <c r="D13"/>
  <c r="D12"/>
  <c r="N53"/>
  <c r="L53"/>
  <c r="I53"/>
  <c r="N50"/>
  <c r="L50"/>
  <c r="I50"/>
  <c r="H47"/>
  <c r="B18"/>
  <c r="N32" i="3" s="1"/>
  <c r="O32" s="1"/>
  <c r="B21" i="1"/>
  <c r="H28" i="3" s="1"/>
  <c r="I28" s="1"/>
  <c r="L21" i="1"/>
  <c r="C21"/>
  <c r="B17"/>
  <c r="B26" i="3" s="1"/>
  <c r="C17" i="1"/>
  <c r="C18"/>
  <c r="B16"/>
  <c r="L16" s="1"/>
  <c r="C16"/>
  <c r="B15"/>
  <c r="N34" s="1"/>
  <c r="C15"/>
  <c r="B13"/>
  <c r="I13" s="1"/>
  <c r="C13"/>
  <c r="B5" i="3"/>
  <c r="B6"/>
  <c r="B7" s="1"/>
  <c r="C2"/>
  <c r="B20" i="1"/>
  <c r="L39" s="1"/>
  <c r="B19"/>
  <c r="I19" s="1"/>
  <c r="B14"/>
  <c r="H14" s="1"/>
  <c r="B12"/>
  <c r="L12" s="1"/>
  <c r="C2"/>
  <c r="B5"/>
  <c r="Q13"/>
  <c r="Q14"/>
  <c r="Q15"/>
  <c r="Q16"/>
  <c r="Q17"/>
  <c r="Q18"/>
  <c r="Q19"/>
  <c r="Q20"/>
  <c r="Q21"/>
  <c r="Q22"/>
  <c r="Q12"/>
  <c r="E21"/>
  <c r="C22"/>
  <c r="E22"/>
  <c r="C23"/>
  <c r="E23"/>
  <c r="B22"/>
  <c r="U41" s="1"/>
  <c r="B23"/>
  <c r="O42" s="1"/>
  <c r="B6"/>
  <c r="B7" s="1"/>
  <c r="C14"/>
  <c r="C19"/>
  <c r="C20"/>
  <c r="C12"/>
  <c r="J22"/>
  <c r="I22"/>
  <c r="H22"/>
  <c r="G22"/>
  <c r="I40"/>
  <c r="H40"/>
  <c r="I39"/>
  <c r="H39"/>
  <c r="O38"/>
  <c r="I38"/>
  <c r="H38"/>
  <c r="I37"/>
  <c r="H37"/>
  <c r="I36"/>
  <c r="H36"/>
  <c r="I35"/>
  <c r="H35"/>
  <c r="I34"/>
  <c r="H34"/>
  <c r="O33"/>
  <c r="N33"/>
  <c r="M33"/>
  <c r="L33"/>
  <c r="I33"/>
  <c r="H33"/>
  <c r="M32"/>
  <c r="I32"/>
  <c r="H32"/>
  <c r="I31"/>
  <c r="H31"/>
  <c r="E12"/>
  <c r="E13"/>
  <c r="E14"/>
  <c r="E15"/>
  <c r="E16"/>
  <c r="E17"/>
  <c r="E18"/>
  <c r="E19"/>
  <c r="E20"/>
  <c r="H15"/>
  <c r="H16"/>
  <c r="I15"/>
  <c r="G13"/>
  <c r="J13"/>
  <c r="L32"/>
  <c r="L35"/>
  <c r="B16" i="3"/>
  <c r="C16" s="1"/>
  <c r="C12" s="1"/>
  <c r="B49" i="1" s="1"/>
  <c r="B17" i="3"/>
  <c r="C17" s="1"/>
  <c r="H17"/>
  <c r="I17" s="1"/>
  <c r="H19" i="1"/>
  <c r="O31"/>
  <c r="N36"/>
  <c r="M38"/>
  <c r="I23"/>
  <c r="J19"/>
  <c r="H12"/>
  <c r="L31"/>
  <c r="N31"/>
  <c r="G23"/>
  <c r="H23"/>
  <c r="J23"/>
  <c r="L42"/>
  <c r="M42"/>
  <c r="N42"/>
  <c r="O41"/>
  <c r="T41"/>
  <c r="H18" i="3"/>
  <c r="I18" s="1"/>
  <c r="H16"/>
  <c r="I16" s="1"/>
  <c r="S41" i="1"/>
  <c r="N16" i="3"/>
  <c r="O16" s="1"/>
  <c r="O12" s="1"/>
  <c r="B52" i="1" s="1"/>
  <c r="N32"/>
  <c r="H13"/>
  <c r="G16"/>
  <c r="I18"/>
  <c r="J18"/>
  <c r="J16"/>
  <c r="H17"/>
  <c r="O32"/>
  <c r="O35"/>
  <c r="L37" l="1"/>
  <c r="L40"/>
  <c r="H21"/>
  <c r="N37"/>
  <c r="C25"/>
  <c r="M25" s="1"/>
  <c r="L19"/>
  <c r="I12" i="3"/>
  <c r="B51" i="1" s="1"/>
  <c r="L14"/>
  <c r="O36"/>
  <c r="M37"/>
  <c r="B27" i="3"/>
  <c r="C27" s="1"/>
  <c r="J14" i="1"/>
  <c r="O37"/>
  <c r="B25"/>
  <c r="H27" i="3"/>
  <c r="I27" s="1"/>
  <c r="M31" i="1"/>
  <c r="N35"/>
  <c r="N27" i="3"/>
  <c r="O27" s="1"/>
  <c r="N37"/>
  <c r="O37" s="1"/>
  <c r="G12" i="1"/>
  <c r="J21"/>
  <c r="I20"/>
  <c r="I21"/>
  <c r="L15"/>
  <c r="M40"/>
  <c r="L38"/>
  <c r="N38"/>
  <c r="N33" i="3"/>
  <c r="O33" s="1"/>
  <c r="G19" i="1"/>
  <c r="O40"/>
  <c r="G14"/>
  <c r="E25"/>
  <c r="M34"/>
  <c r="N40"/>
  <c r="I14"/>
  <c r="M35"/>
  <c r="H26" i="3"/>
  <c r="I26" s="1"/>
  <c r="I16" i="1"/>
  <c r="N26" i="3"/>
  <c r="O26" s="1"/>
  <c r="I12" i="1"/>
  <c r="G17"/>
  <c r="G15"/>
  <c r="L34"/>
  <c r="O39"/>
  <c r="N41"/>
  <c r="M36"/>
  <c r="B28" i="3"/>
  <c r="C28" s="1"/>
  <c r="H20" i="1"/>
  <c r="N38" i="3"/>
  <c r="O38" s="1"/>
  <c r="D25" i="1"/>
  <c r="B29" i="3"/>
  <c r="C29" s="1"/>
  <c r="G18" i="1"/>
  <c r="I17"/>
  <c r="G20"/>
  <c r="N39"/>
  <c r="M41"/>
  <c r="G21"/>
  <c r="J12"/>
  <c r="J17"/>
  <c r="L41"/>
  <c r="M16"/>
  <c r="M18"/>
  <c r="M15"/>
  <c r="M17"/>
  <c r="M21"/>
  <c r="M12"/>
  <c r="M20"/>
  <c r="M19"/>
  <c r="H5" s="1"/>
  <c r="M13"/>
  <c r="M14"/>
  <c r="C26" i="3"/>
  <c r="L18" i="1"/>
  <c r="N31" i="3"/>
  <c r="O31" s="1"/>
  <c r="B34" i="1"/>
  <c r="C34" s="1"/>
  <c r="N28" i="3"/>
  <c r="O28" s="1"/>
  <c r="L36" i="1"/>
  <c r="L13"/>
  <c r="L17"/>
  <c r="N39" i="3"/>
  <c r="O39" s="1"/>
  <c r="N30"/>
  <c r="O30" s="1"/>
  <c r="N36"/>
  <c r="O36" s="1"/>
  <c r="L20" i="1"/>
  <c r="N34" i="3"/>
  <c r="O34" s="1"/>
  <c r="J15" i="1"/>
  <c r="O34"/>
  <c r="M39"/>
  <c r="N29" i="3"/>
  <c r="O29" s="1"/>
  <c r="N35"/>
  <c r="O35" s="1"/>
  <c r="H18" i="1"/>
  <c r="J20"/>
  <c r="O22" i="3" l="1"/>
  <c r="B54" i="1" s="1"/>
  <c r="I22" i="3"/>
  <c r="B57" i="1" s="1"/>
  <c r="B40"/>
  <c r="C40" s="1"/>
  <c r="B37"/>
  <c r="C37" s="1"/>
  <c r="B33"/>
  <c r="C33" s="1"/>
  <c r="B35"/>
  <c r="C35" s="1"/>
  <c r="B39"/>
  <c r="C39" s="1"/>
  <c r="B32"/>
  <c r="C32" s="1"/>
  <c r="B36"/>
  <c r="C36" s="1"/>
  <c r="B31"/>
  <c r="C31" s="1"/>
  <c r="B38"/>
  <c r="C38" s="1"/>
  <c r="C22" i="3"/>
  <c r="B53" i="1" s="1"/>
</calcChain>
</file>

<file path=xl/sharedStrings.xml><?xml version="1.0" encoding="utf-8"?>
<sst xmlns="http://schemas.openxmlformats.org/spreadsheetml/2006/main" count="29974" uniqueCount="2413">
  <si>
    <t>Response Time</t>
  </si>
  <si>
    <t>Count</t>
  </si>
  <si>
    <t>Error Txn</t>
  </si>
  <si>
    <t>Abort Txn</t>
  </si>
  <si>
    <t>Average</t>
  </si>
  <si>
    <t>Std Dev</t>
  </si>
  <si>
    <t>Min</t>
  </si>
  <si>
    <t>Max</t>
  </si>
  <si>
    <t>Measurement Window:</t>
  </si>
  <si>
    <t>Start =</t>
  </si>
  <si>
    <t>End =</t>
  </si>
  <si>
    <t>Distribution</t>
  </si>
  <si>
    <t>90th %-tile</t>
  </si>
  <si>
    <t>Length =</t>
  </si>
  <si>
    <t>seconds</t>
  </si>
  <si>
    <t>Totals</t>
  </si>
  <si>
    <t>TPC-E Transaction Report</t>
  </si>
  <si>
    <t>tpsE =</t>
  </si>
  <si>
    <t>Broker Volume</t>
  </si>
  <si>
    <t>Customer Position</t>
  </si>
  <si>
    <t>Market Feed</t>
  </si>
  <si>
    <t>Market Watch</t>
  </si>
  <si>
    <t>Security Detail</t>
  </si>
  <si>
    <t>Trade Order</t>
  </si>
  <si>
    <t>Trade Result</t>
  </si>
  <si>
    <t>Trade Status</t>
  </si>
  <si>
    <t>txn/sec</t>
  </si>
  <si>
    <t>Required</t>
  </si>
  <si>
    <t>Min Ok</t>
  </si>
  <si>
    <t>Max Ok</t>
  </si>
  <si>
    <t>Trade Lookup</t>
  </si>
  <si>
    <t>Data Maintenance</t>
  </si>
  <si>
    <t>Checkpoint</t>
  </si>
  <si>
    <t>Trade Update</t>
  </si>
  <si>
    <t>Deadlocks</t>
  </si>
  <si>
    <t>BenchCraft Version</t>
  </si>
  <si>
    <t>Transaction Parameter Distribution</t>
  </si>
  <si>
    <t>By Tax ID</t>
  </si>
  <si>
    <t>Get History</t>
  </si>
  <si>
    <t>Acceptable Range</t>
  </si>
  <si>
    <t>Overall</t>
  </si>
  <si>
    <t>By Watch List</t>
  </si>
  <si>
    <t>By Customer Account</t>
  </si>
  <si>
    <t>By Industry</t>
  </si>
  <si>
    <t>Access LOB</t>
  </si>
  <si>
    <t>Frame 1</t>
  </si>
  <si>
    <t>Frame 2</t>
  </si>
  <si>
    <t>Frame 3</t>
  </si>
  <si>
    <t>Frame 4</t>
  </si>
  <si>
    <t>By Non-Owner</t>
  </si>
  <si>
    <t>By Company Name</t>
  </si>
  <si>
    <t>Buy On Margin</t>
  </si>
  <si>
    <t>Rollback</t>
  </si>
  <si>
    <t>LIFO</t>
  </si>
  <si>
    <t>Trade Qty 200</t>
  </si>
  <si>
    <t>Trade Qty 400</t>
  </si>
  <si>
    <t>Trade Qty 800</t>
  </si>
  <si>
    <t>Market Buy</t>
  </si>
  <si>
    <t>Market Sell</t>
  </si>
  <si>
    <t>Limit Buy</t>
  </si>
  <si>
    <t>Limit Sell</t>
  </si>
  <si>
    <t>Stop Loss</t>
  </si>
  <si>
    <t>N/A</t>
  </si>
  <si>
    <t>Trade Qty 100</t>
  </si>
  <si>
    <t>Threads of execution that performed transactions before Measurement Interval:</t>
  </si>
  <si>
    <t>Min:</t>
  </si>
  <si>
    <t>Max:</t>
  </si>
  <si>
    <t>Count:</t>
  </si>
  <si>
    <t>Threads of execution that performed transactions after Measurement Interval:</t>
  </si>
  <si>
    <t>Standard deviation of the number of Trade Results performed for each Load Unit:</t>
  </si>
  <si>
    <t>Dispatch Time</t>
  </si>
  <si>
    <t>Interval between Starts</t>
  </si>
  <si>
    <t>Warn Txn</t>
  </si>
  <si>
    <t>Txn Report template version</t>
  </si>
  <si>
    <t>2.4.20</t>
  </si>
  <si>
    <t>LogFile</t>
  </si>
  <si>
    <t>C:\Users\Administrator\Desktop\3vms-test\BR\VM2\BenchCraft_Profile_240k_1Client-3vms_VM2.srt</t>
  </si>
  <si>
    <t>Measurement Window</t>
  </si>
  <si>
    <t>Start</t>
  </si>
  <si>
    <t>End</t>
  </si>
  <si>
    <t xml:space="preserve"> ErrTxnCount</t>
  </si>
  <si>
    <t xml:space="preserve"> AbortTxnCount</t>
  </si>
  <si>
    <t xml:space="preserve"> Response Time Total</t>
  </si>
  <si>
    <t xml:space="preserve"> Response Time TotalSq</t>
  </si>
  <si>
    <t xml:space="preserve"> Response Time MinT</t>
  </si>
  <si>
    <t xml:space="preserve"> Response Time MaxT</t>
  </si>
  <si>
    <t xml:space="preserve"> Dispatch Time Total</t>
  </si>
  <si>
    <t xml:space="preserve"> Dispatch Time TotalSq</t>
  </si>
  <si>
    <t xml:space="preserve"> Dispatch Time MinT</t>
  </si>
  <si>
    <t xml:space="preserve"> Dispatch Time MaxT</t>
  </si>
  <si>
    <t xml:space="preserve"> DeadlockCount </t>
  </si>
  <si>
    <t>WarningTxnCount</t>
  </si>
  <si>
    <t>Response+Dispatch Total</t>
  </si>
  <si>
    <t>Response+Dispatch TotalSq</t>
  </si>
  <si>
    <t>Response+Dispatch MinT</t>
  </si>
  <si>
    <t>Response+Dispatch MaxT</t>
  </si>
  <si>
    <t>Transaction parameter distribution</t>
  </si>
  <si>
    <t>By Tax ID:</t>
  </si>
  <si>
    <t>Get History:</t>
  </si>
  <si>
    <t>By Watch List:</t>
  </si>
  <si>
    <t>By Account:</t>
  </si>
  <si>
    <t>By Industry:</t>
  </si>
  <si>
    <t>Access LOB:</t>
  </si>
  <si>
    <t>Frame 1:</t>
  </si>
  <si>
    <t>Frame 2:</t>
  </si>
  <si>
    <t>Frame 3:</t>
  </si>
  <si>
    <t>Frame 4:</t>
  </si>
  <si>
    <t>By Non-Owner:</t>
  </si>
  <si>
    <t>By Security Name:</t>
  </si>
  <si>
    <t>Buy On Margin:</t>
  </si>
  <si>
    <t>Roll It Back:</t>
  </si>
  <si>
    <t>LIFO:</t>
  </si>
  <si>
    <t>Trade Qty 100:</t>
  </si>
  <si>
    <t>Trade Qty 200:</t>
  </si>
  <si>
    <t>Trade Qty 400:</t>
  </si>
  <si>
    <t>Trade Qty 800:</t>
  </si>
  <si>
    <t>Market Buy:</t>
  </si>
  <si>
    <t>Market Sell:</t>
  </si>
  <si>
    <t>Limit Buy:</t>
  </si>
  <si>
    <t>Limit Sell:</t>
  </si>
  <si>
    <t>Stop Loss:</t>
  </si>
  <si>
    <t>Bucket</t>
  </si>
  <si>
    <t>Accumulative</t>
  </si>
  <si>
    <t>LAUNCH</t>
  </si>
  <si>
    <t>MEE8</t>
  </si>
  <si>
    <t>BenchCraft 2.4.20;EGen v1.12.0 from Jul 14 2010 12:17:03;Database size=240000</t>
  </si>
  <si>
    <t>MEE10</t>
  </si>
  <si>
    <t>MEE9</t>
  </si>
  <si>
    <t>EGEN LOG</t>
  </si>
  <si>
    <t>EGenDriverMEE (EGen v1.12.0) 5 at 2013-08-23 19:24:53.240. Driver MEE Settings:</t>
  </si>
  <si>
    <t>Parameter                               Value</t>
  </si>
  <si>
    <t>Unique ID:                              5</t>
  </si>
  <si>
    <t>Ticker Tape RNGSeed:                    12295753201008771077</t>
  </si>
  <si>
    <t>Trading Floor RNGSeed:                  12295753205303738373</t>
  </si>
  <si>
    <t>EGenDriverMEE (EGen v1.12.0) 5 at 2013-08-23 19:24:53.240. MEE object constructed using c'tor 1 (valid for publication: YES).</t>
  </si>
  <si>
    <t>EGenDriverMEE (EGen v1.12.0) 4 at 2013-08-23 19:24:53.240. Driver MEE Settings:</t>
  </si>
  <si>
    <t>Unique ID:                              4</t>
  </si>
  <si>
    <t>Ticker Tape RNGSeed:                    12295753201008771076</t>
  </si>
  <si>
    <t>Trading Floor RNGSeed:                  12295753205303738372</t>
  </si>
  <si>
    <t>EGenDriverMEE (EGen v1.12.0) 4 at 2013-08-23 19:24:53.240. MEE object constructed using c'tor 1 (valid for publication: YES).</t>
  </si>
  <si>
    <t>INFO</t>
  </si>
  <si>
    <t>DRIVER10</t>
  </si>
  <si>
    <t>Additional options: verberrors=0; sf=500; hit=2400; showdm=0; checkdur=-1; autoseedoff=0</t>
  </si>
  <si>
    <t>BenchCraft 2.4.20;EGen v1.12.0 from Jul 14 2010 12:17:03;Run DM=0, Run Checkpoint=0; User Count=19;ParamSet=PARAM2[BrokerVolume(TW=4.90);CustomerPosition(TW=13.00);MarketFeed(TW=0.00);MarketWatch(TW=18.00);SecurityDetail(TW=14.00);TradeLookup(TW=8.00);TradeOrder(TW=10.10);TradeResult(TW=0.00);TradeStatus(TW=19.00);DataMaintenance(TW=2.00);TxnRate=99999.0000;DM Interval=60;Checkpoint Interval=450;ConnectRate=10;StartRate=2;]</t>
  </si>
  <si>
    <t>EGenDriverCE (EGen v1.12.0) 77 at 2013-08-23 19:24:53.255. CE object constructed using constructor 3 (valid for publication: YES).</t>
  </si>
  <si>
    <t>EGenDriverCE (EGen v1.12.0) 77 at 2013-08-23 19:24:53.255. Driver Global Settings:</t>
  </si>
  <si>
    <t>Parameter                               Default</t>
  </si>
  <si>
    <t>Current</t>
  </si>
  <si>
    <t>Default?</t>
  </si>
  <si>
    <t>Configured Customers:                   5000</t>
  </si>
  <si>
    <t>Active Customers:                       5000</t>
  </si>
  <si>
    <t>Scale Factor:                           500</t>
  </si>
  <si>
    <t>YES</t>
  </si>
  <si>
    <t>Days of Initial Trades:                 300</t>
  </si>
  <si>
    <t>EGenDriverCE (EGen v1.12.0) 77 at 2013-08-23 19:24:53.255. Transaction Mixes:</t>
  </si>
  <si>
    <t>Broker Volume:                          49</t>
  </si>
  <si>
    <t>Customer Position:                      130</t>
  </si>
  <si>
    <t>Market Watch:                           180</t>
  </si>
  <si>
    <t>Security Detail:                        140</t>
  </si>
  <si>
    <t>Trade Lookup:                           80</t>
  </si>
  <si>
    <t>Trade Order:                            101</t>
  </si>
  <si>
    <t>Trade Status:                           190</t>
  </si>
  <si>
    <t>Trade Update:                           20</t>
  </si>
  <si>
    <t>EGenDriverCE (EGen v1.12.0) 77 at 2013-08-23 19:24:53.255. Broker Volume Parameters:  NONE</t>
  </si>
  <si>
    <t>EGenDriverCE (EGen v1.12.0) 77 at 2013-08-23 19:24:53.255. Customer Position Parameters:</t>
  </si>
  <si>
    <t>By Cust ID:                             50</t>
  </si>
  <si>
    <t>By Tax ID:                              50</t>
  </si>
  <si>
    <t>Get History:                            50</t>
  </si>
  <si>
    <t>EGenDriverCE (EGen v1.12.0) 77 at 2013-08-23 19:24:53.255. Market Watch Parameters:</t>
  </si>
  <si>
    <t>By Account ID:                          35</t>
  </si>
  <si>
    <t>By Industry:                            5</t>
  </si>
  <si>
    <t>By Watch List:                          60</t>
  </si>
  <si>
    <t>EGenDriverCE (EGen v1.12.0) 77 at 2013-08-23 19:24:53.255. Security Detail Parameters:</t>
  </si>
  <si>
    <t>LOB Access Pct:                         1</t>
  </si>
  <si>
    <t>EGenDriverCE (EGen v1.12.0) 77 at 2013-08-23 19:24:53.255. Trade Lookup Parameters:</t>
  </si>
  <si>
    <t>Frame 1 Pct:                            30</t>
  </si>
  <si>
    <t>Frame 2 Pct:                            30</t>
  </si>
  <si>
    <t>Frame 3 Pct:                            30</t>
  </si>
  <si>
    <t>Frame 4 Pct:                            10</t>
  </si>
  <si>
    <t>Frame 1 MaxRows:                        20</t>
  </si>
  <si>
    <t>Frame 2 MaxRows:                        20</t>
  </si>
  <si>
    <t>Frame 3 MaxRows:                        20</t>
  </si>
  <si>
    <t>Frame 4 MaxRows:                        20</t>
  </si>
  <si>
    <t>BackOffFromEndTimeFrame2:               115200</t>
  </si>
  <si>
    <t>BackOffFromEndTimeFrame3:               12000</t>
  </si>
  <si>
    <t>BackOffFromEndTimeFrame4:               30000</t>
  </si>
  <si>
    <t>EGenDriverCE (EGen v1.12.0) 77 at 2013-08-23 19:24:53.255. Trade Order Parameters:</t>
  </si>
  <si>
    <t>Market Trade Pct:                       60</t>
  </si>
  <si>
    <t>Limit Trade Pct:                        40</t>
  </si>
  <si>
    <t>Stop Loss Pct:                          50</t>
  </si>
  <si>
    <t>Security by Name Pct:                   40</t>
  </si>
  <si>
    <t>Security by Symbol Pct:                 60</t>
  </si>
  <si>
    <t>Buy Order Pct:                          50</t>
  </si>
  <si>
    <t>Sell Order Pct:                         50</t>
  </si>
  <si>
    <t>LIFO Pct:                               35</t>
  </si>
  <si>
    <t>Margin Trade Pct:                       8</t>
  </si>
  <si>
    <t>Executor as Owner Pct:                  90</t>
  </si>
  <si>
    <t>Rollback Pct:                           1</t>
  </si>
  <si>
    <t>EGenDriverCE (EGen v1.12.0) 77 at 2013-08-23 19:24:53.255. Trade Update Parameters:</t>
  </si>
  <si>
    <t>Frame 1 Pct:                            33</t>
  </si>
  <si>
    <t>Frame 2 Pct:                            33</t>
  </si>
  <si>
    <t>Frame 3 Pct:                            34</t>
  </si>
  <si>
    <t>Frame 1 MaxRowsToUpdate:                20</t>
  </si>
  <si>
    <t>Frame 2 MaxRowsToUpdate:                20</t>
  </si>
  <si>
    <t>Frame 3 MaxRowsToUpdate:                20</t>
  </si>
  <si>
    <t>EGenDriverCE (EGen v1.12.0) 77 at 2013-08-23 19:24:53.255. Driver CE Partition Settings:</t>
  </si>
  <si>
    <t>Partition Starting Customer ID:         1</t>
  </si>
  <si>
    <t>Partition Customer Count:               240000</t>
  </si>
  <si>
    <t>EGenDriverCE (EGen v1.12.0) 77 at 2013-08-23 19:24:53.255. Driver CE Settings:</t>
  </si>
  <si>
    <t>Unique ID:                              77</t>
  </si>
  <si>
    <t>Txn Mix RNGSeed:                        12295753201008771149</t>
  </si>
  <si>
    <t>Txn Input RNGSeed:                      12295753205303738445</t>
  </si>
  <si>
    <t>EGenDriverCE (EGen v1.12.0) 91 at 2013-08-23 19:24:53.271. CE object constructed using constructor 3 (valid for publication: YES).</t>
  </si>
  <si>
    <t>EGenDriverCE (EGen v1.12.0) 91 at 2013-08-23 19:24:53.271. Driver Global Settings:</t>
  </si>
  <si>
    <t>EGenDriverCE (EGen v1.12.0) 91 at 2013-08-23 19:24:53.271. Transaction Mixes:</t>
  </si>
  <si>
    <t>EGenDriverCE (EGen v1.12.0) 91 at 2013-08-23 19:24:53.271. Broker Volume Parameters:  NONE</t>
  </si>
  <si>
    <t>EGenDriverCE (EGen v1.12.0) 91 at 2013-08-23 19:24:53.271. Customer Position Parameters:</t>
  </si>
  <si>
    <t>EGenDriverCE (EGen v1.12.0) 91 at 2013-08-23 19:24:53.271. Market Watch Parameters:</t>
  </si>
  <si>
    <t>EGenDriverCE (EGen v1.12.0) 91 at 2013-08-23 19:24:53.271. Security Detail Parameters:</t>
  </si>
  <si>
    <t>EGenDriverCE (EGen v1.12.0) 91 at 2013-08-23 19:24:53.271. Trade Lookup Parameters:</t>
  </si>
  <si>
    <t>EGenDriverCE (EGen v1.12.0) 91 at 2013-08-23 19:24:53.271. Trade Order Parameters:</t>
  </si>
  <si>
    <t>EGenDriverCE (EGen v1.12.0) 91 at 2013-08-23 19:24:53.271. Trade Update Parameters:</t>
  </si>
  <si>
    <t>EGenDriverCE (EGen v1.12.0) 91 at 2013-08-23 19:24:53.271. Driver CE Partition Settings:</t>
  </si>
  <si>
    <t>EGenDriverCE (EGen v1.12.0) 91 at 2013-08-23 19:24:53.271. Driver CE Settings:</t>
  </si>
  <si>
    <t>Unique ID:                              91</t>
  </si>
  <si>
    <t>Txn Mix RNGSeed:                        12295753201008771163</t>
  </si>
  <si>
    <t>Txn Input RNGSeed:                      12295753205303738459</t>
  </si>
  <si>
    <t>DRIVER09</t>
  </si>
  <si>
    <t>EGenDriverCE (EGen v1.12.0) 58 at 2013-08-23 19:24:53.271. CE object constructed using constructor 3 (valid for publication: YES).</t>
  </si>
  <si>
    <t>EGenDriverCE (EGen v1.12.0) 58 at 2013-08-23 19:24:53.271. Driver Global Settings:</t>
  </si>
  <si>
    <t>EGenDriverCE (EGen v1.12.0) 58 at 2013-08-23 19:24:53.271. Transaction Mixes:</t>
  </si>
  <si>
    <t>EGenDriverCE (EGen v1.12.0) 58 at 2013-08-23 19:24:53.271. Broker Volume Parameters:  NONE</t>
  </si>
  <si>
    <t>EGenDriverCE (EGen v1.12.0) 58 at 2013-08-23 19:24:53.271. Customer Position Parameters:</t>
  </si>
  <si>
    <t>EGenDriverCE (EGen v1.12.0) 58 at 2013-08-23 19:24:53.271. Market Watch Parameters:</t>
  </si>
  <si>
    <t>EGenDriverCE (EGen v1.12.0) 58 at 2013-08-23 19:24:53.271. Security Detail Parameters:</t>
  </si>
  <si>
    <t>EGenDriverCE (EGen v1.12.0) 58 at 2013-08-23 19:24:53.271. Trade Lookup Parameters:</t>
  </si>
  <si>
    <t>EGenDriverCE (EGen v1.12.0) 58 at 2013-08-23 19:24:53.271. Trade Order Parameters:</t>
  </si>
  <si>
    <t>EGenDriverCE (EGen v1.12.0) 58 at 2013-08-23 19:24:53.271. Trade Update Parameters:</t>
  </si>
  <si>
    <t>EGenDriverCE (EGen v1.12.0) 58 at 2013-08-23 19:24:53.271. Driver CE Partition Settings:</t>
  </si>
  <si>
    <t>EGenDriverCE (EGen v1.12.0) 58 at 2013-08-23 19:24:53.271. Driver CE Settings:</t>
  </si>
  <si>
    <t>Unique ID:                              58</t>
  </si>
  <si>
    <t>Txn Mix RNGSeed:                        12295753201008771130</t>
  </si>
  <si>
    <t>Txn Input RNGSeed:                      12295753205303738426</t>
  </si>
  <si>
    <t>EGenDriverCE (EGen v1.12.0) 92 at 2013-08-23 19:24:53.286. CE object constructed using constructor 3 (valid for publication: YES).</t>
  </si>
  <si>
    <t>EGenDriverCE (EGen v1.12.0) 92 at 2013-08-23 19:24:53.286. Driver Global Settings:</t>
  </si>
  <si>
    <t>EGenDriverCE (EGen v1.12.0) 92 at 2013-08-23 19:24:53.286. Transaction Mixes:</t>
  </si>
  <si>
    <t>EGenDriverCE (EGen v1.12.0) 92 at 2013-08-23 19:24:53.286. Broker Volume Parameters:  NONE</t>
  </si>
  <si>
    <t>EGenDriverCE (EGen v1.12.0) 92 at 2013-08-23 19:24:53.286. Customer Position Parameters:</t>
  </si>
  <si>
    <t>EGenDriverCE (EGen v1.12.0) 92 at 2013-08-23 19:24:53.286. Market Watch Parameters:</t>
  </si>
  <si>
    <t>EGenDriverCE (EGen v1.12.0) 92 at 2013-08-23 19:24:53.286. Security Detail Parameters:</t>
  </si>
  <si>
    <t>EGenDriverCE (EGen v1.12.0) 92 at 2013-08-23 19:24:53.286. Trade Lookup Parameters:</t>
  </si>
  <si>
    <t>EGenDriverCE (EGen v1.12.0) 92 at 2013-08-23 19:24:53.286. Trade Order Parameters:</t>
  </si>
  <si>
    <t>EGenDriverCE (EGen v1.12.0) 92 at 2013-08-23 19:24:53.286. Trade Update Parameters:</t>
  </si>
  <si>
    <t>EGenDriverCE (EGen v1.12.0) 92 at 2013-08-23 19:24:53.286. Driver CE Partition Settings:</t>
  </si>
  <si>
    <t>EGenDriverCE (EGen v1.12.0) 92 at 2013-08-23 19:24:53.286. Driver CE Settings:</t>
  </si>
  <si>
    <t>Unique ID:                              92</t>
  </si>
  <si>
    <t>Txn Mix RNGSeed:                        12295753201008771164</t>
  </si>
  <si>
    <t>Txn Input RNGSeed:                      12295753205303738460</t>
  </si>
  <si>
    <t>EGenDriverCE (EGen v1.12.0) 59 at 2013-08-23 19:24:53.286. CE object constructed using constructor 3 (valid for publication: YES).</t>
  </si>
  <si>
    <t>EGenDriverCE (EGen v1.12.0) 59 at 2013-08-23 19:24:53.286. Driver Global Settings:</t>
  </si>
  <si>
    <t>EGenDriverCE (EGen v1.12.0) 59 at 2013-08-23 19:24:53.286. Transaction Mixes:</t>
  </si>
  <si>
    <t>EGenDriverCE (EGen v1.12.0) 59 at 2013-08-23 19:24:53.286. Broker Volume Parameters:  NONE</t>
  </si>
  <si>
    <t>EGenDriverCE (EGen v1.12.0) 59 at 2013-08-23 19:24:53.286. Customer Position Parameters:</t>
  </si>
  <si>
    <t>EGenDriverCE (EGen v1.12.0) 59 at 2013-08-23 19:24:53.286. Market Watch Parameters:</t>
  </si>
  <si>
    <t>EGenDriverCE (EGen v1.12.0) 59 at 2013-08-23 19:24:53.286. Security Detail Parameters:</t>
  </si>
  <si>
    <t>EGenDriverCE (EGen v1.12.0) 59 at 2013-08-23 19:24:53.286. Trade Lookup Parameters:</t>
  </si>
  <si>
    <t>EGenDriverCE (EGen v1.12.0) 59 at 2013-08-23 19:24:53.286. Trade Order Parameters:</t>
  </si>
  <si>
    <t>EGenDriverCE (EGen v1.12.0) 59 at 2013-08-23 19:24:53.286. Trade Update Parameters:</t>
  </si>
  <si>
    <t>EGenDriverCE (EGen v1.12.0) 59 at 2013-08-23 19:24:53.286. Driver CE Settings:</t>
  </si>
  <si>
    <t>Unique ID:                              59</t>
  </si>
  <si>
    <t>Txn Mix RNGSeed:                        12295753201008771131</t>
  </si>
  <si>
    <t>Txn Input RNGSeed:                      12295753205303738427</t>
  </si>
  <si>
    <t>EGenDriverCE (EGen v1.12.0) 59 at 2013-08-23 19:24:53.286. Driver CE Partition Settings:</t>
  </si>
  <si>
    <t>EGenDriverCE (EGen v1.12.0) 93 at 2013-08-23 19:24:53.302. CE object constructed using constructor 3 (valid for publication: YES).</t>
  </si>
  <si>
    <t>EGenDriverCE (EGen v1.12.0) 93 at 2013-08-23 19:24:53.302. Driver Global Settings:</t>
  </si>
  <si>
    <t>EGenDriverCE (EGen v1.12.0) 93 at 2013-08-23 19:24:53.302. Transaction Mixes:</t>
  </si>
  <si>
    <t>EGenDriverCE (EGen v1.12.0) 93 at 2013-08-23 19:24:53.302. Broker Volume Parameters:  NONE</t>
  </si>
  <si>
    <t>EGenDriverCE (EGen v1.12.0) 93 at 2013-08-23 19:24:53.302. Customer Position Parameters:</t>
  </si>
  <si>
    <t>EGenDriverCE (EGen v1.12.0) 93 at 2013-08-23 19:24:53.302. Market Watch Parameters:</t>
  </si>
  <si>
    <t>EGenDriverCE (EGen v1.12.0) 93 at 2013-08-23 19:24:53.302. Security Detail Parameters:</t>
  </si>
  <si>
    <t>EGenDriverCE (EGen v1.12.0) 93 at 2013-08-23 19:24:53.302. Trade Order Parameters:</t>
  </si>
  <si>
    <t>EGenDriverCE (EGen v1.12.0) 93 at 2013-08-23 19:24:53.302. Trade Update Parameters:</t>
  </si>
  <si>
    <t>EGenDriverCE (EGen v1.12.0) 93 at 2013-08-23 19:24:53.302. Driver CE Partition Settings:</t>
  </si>
  <si>
    <t>EGenDriverCE (EGen v1.12.0) 93 at 2013-08-23 19:24:53.302. Driver CE Settings:</t>
  </si>
  <si>
    <t>Unique ID:                              93</t>
  </si>
  <si>
    <t>Txn Mix RNGSeed:                        12295770793194815581</t>
  </si>
  <si>
    <t>Txn Input RNGSeed:                      12295770797489782877</t>
  </si>
  <si>
    <t>EGenDriverCE (EGen v1.12.0) 93 at 2013-08-23 19:24:53.302. Trade Lookup Parameters:</t>
  </si>
  <si>
    <t>EGenDriverCE (EGen v1.12.0) 60 at 2013-08-23 19:24:53.302. CE object constructed using constructor 3 (valid for publication: YES).</t>
  </si>
  <si>
    <t>EGenDriverCE (EGen v1.12.0) 60 at 2013-08-23 19:24:53.302. Driver Global Settings:</t>
  </si>
  <si>
    <t>EGenDriverCE (EGen v1.12.0) 60 at 2013-08-23 19:24:53.302. Transaction Mixes:</t>
  </si>
  <si>
    <t>EGenDriverCE (EGen v1.12.0) 60 at 2013-08-23 19:24:53.302. Broker Volume Parameters:  NONE</t>
  </si>
  <si>
    <t>EGenDriverCE (EGen v1.12.0) 60 at 2013-08-23 19:24:53.302. Customer Position Parameters:</t>
  </si>
  <si>
    <t>EGenDriverCE (EGen v1.12.0) 60 at 2013-08-23 19:24:53.302. Market Watch Parameters:</t>
  </si>
  <si>
    <t>EGenDriverCE (EGen v1.12.0) 60 at 2013-08-23 19:24:53.302. Security Detail Parameters:</t>
  </si>
  <si>
    <t>EGenDriverCE (EGen v1.12.0) 60 at 2013-08-23 19:24:53.302. Trade Lookup Parameters:</t>
  </si>
  <si>
    <t>EGenDriverCE (EGen v1.12.0) 60 at 2013-08-23 19:24:53.302. Trade Order Parameters:</t>
  </si>
  <si>
    <t>EGenDriverCE (EGen v1.12.0) 60 at 2013-08-23 19:24:53.302. Trade Update Parameters:</t>
  </si>
  <si>
    <t>EGenDriverCE (EGen v1.12.0) 60 at 2013-08-23 19:24:53.302. Driver CE Partition Settings:</t>
  </si>
  <si>
    <t>EGenDriverCE (EGen v1.12.0) 60 at 2013-08-23 19:24:53.302. Driver CE Settings:</t>
  </si>
  <si>
    <t>Unique ID:                              60</t>
  </si>
  <si>
    <t>Txn Mix RNGSeed:                        12295770793194815548</t>
  </si>
  <si>
    <t>Txn Input RNGSeed:                      12295770797489782844</t>
  </si>
  <si>
    <t>EGenDriverCE (EGen v1.12.0) 94 at 2013-08-23 19:24:53.318. CE object constructed using constructor 3 (valid for publication: YES).</t>
  </si>
  <si>
    <t>EGenDriverCE (EGen v1.12.0) 94 at 2013-08-23 19:24:53.318. Driver Global Settings:</t>
  </si>
  <si>
    <t>EGenDriverCE (EGen v1.12.0) 94 at 2013-08-23 19:24:53.318. Transaction Mixes:</t>
  </si>
  <si>
    <t>EGenDriverCE (EGen v1.12.0) 94 at 2013-08-23 19:24:53.318. Broker Volume Parameters:  NONE</t>
  </si>
  <si>
    <t>EGenDriverCE (EGen v1.12.0) 94 at 2013-08-23 19:24:53.318. Customer Position Parameters:</t>
  </si>
  <si>
    <t>EGenDriverCE (EGen v1.12.0) 94 at 2013-08-23 19:24:53.318. Market Watch Parameters:</t>
  </si>
  <si>
    <t>EGenDriverCE (EGen v1.12.0) 94 at 2013-08-23 19:24:53.318. Security Detail Parameters:</t>
  </si>
  <si>
    <t>EGenDriverCE (EGen v1.12.0) 94 at 2013-08-23 19:24:53.318. Trade Lookup Parameters:</t>
  </si>
  <si>
    <t>EGenDriverCE (EGen v1.12.0) 94 at 2013-08-23 19:24:53.318. Trade Order Parameters:</t>
  </si>
  <si>
    <t>EGenDriverCE (EGen v1.12.0) 94 at 2013-08-23 19:24:53.318. Trade Update Parameters:</t>
  </si>
  <si>
    <t>EGenDriverCE (EGen v1.12.0) 94 at 2013-08-23 19:24:53.318. Driver CE Partition Settings:</t>
  </si>
  <si>
    <t>EGenDriverCE (EGen v1.12.0) 94 at 2013-08-23 19:24:53.318. Driver CE Settings:</t>
  </si>
  <si>
    <t>Unique ID:                              94</t>
  </si>
  <si>
    <t>Txn Mix RNGSeed:                        12295770793194815582</t>
  </si>
  <si>
    <t>Txn Input RNGSeed:                      12295770797489782878</t>
  </si>
  <si>
    <t>EGenDriverCE (EGen v1.12.0) 61 at 2013-08-23 19:24:53.318. CE object constructed using constructor 3 (valid for publication: YES).</t>
  </si>
  <si>
    <t>EGenDriverCE (EGen v1.12.0) 61 at 2013-08-23 19:24:53.318. Driver Global Settings:</t>
  </si>
  <si>
    <t>EGenDriverCE (EGen v1.12.0) 61 at 2013-08-23 19:24:53.318. Transaction Mixes:</t>
  </si>
  <si>
    <t>EGenDriverCE (EGen v1.12.0) 61 at 2013-08-23 19:24:53.318. Broker Volume Parameters:  NONE</t>
  </si>
  <si>
    <t>EGenDriverCE (EGen v1.12.0) 61 at 2013-08-23 19:24:53.318. Customer Position Parameters:</t>
  </si>
  <si>
    <t>EGenDriverCE (EGen v1.12.0) 61 at 2013-08-23 19:24:53.318. Market Watch Parameters:</t>
  </si>
  <si>
    <t>EGenDriverCE (EGen v1.12.0) 61 at 2013-08-23 19:24:53.318. Security Detail Parameters:</t>
  </si>
  <si>
    <t>EGenDriverCE (EGen v1.12.0) 61 at 2013-08-23 19:24:53.318. Trade Lookup Parameters:</t>
  </si>
  <si>
    <t>EGenDriverCE (EGen v1.12.0) 61 at 2013-08-23 19:24:53.318. Trade Order Parameters:</t>
  </si>
  <si>
    <t>EGenDriverCE (EGen v1.12.0) 61 at 2013-08-23 19:24:53.318. Trade Update Parameters:</t>
  </si>
  <si>
    <t>EGenDriverCE (EGen v1.12.0) 61 at 2013-08-23 19:24:53.318. Driver CE Partition Settings:</t>
  </si>
  <si>
    <t>EGenDriverCE (EGen v1.12.0) 61 at 2013-08-23 19:24:53.318. Driver CE Settings:</t>
  </si>
  <si>
    <t>Unique ID:                              61</t>
  </si>
  <si>
    <t>Txn Mix RNGSeed:                        12295770793194815549</t>
  </si>
  <si>
    <t>Txn Input RNGSeed:                      12295770797489782845</t>
  </si>
  <si>
    <t>EGenDriverCE (EGen v1.12.0) 95 at 2013-08-23 19:24:53.333. Driver Global Settings:</t>
  </si>
  <si>
    <t>EGenDriverCE (EGen v1.12.0) 95 at 2013-08-23 19:24:53.333. Transaction Mixes:</t>
  </si>
  <si>
    <t>EGenDriverCE (EGen v1.12.0) 95 at 2013-08-23 19:24:53.333. CE object constructed using constructor 3 (valid for publication: YES).</t>
  </si>
  <si>
    <t>EGenDriverCE (EGen v1.12.0) 95 at 2013-08-23 19:24:53.333. Broker Volume Parameters:  NONE</t>
  </si>
  <si>
    <t>EGenDriverCE (EGen v1.12.0) 95 at 2013-08-23 19:24:53.333. Customer Position Parameters:</t>
  </si>
  <si>
    <t>EGenDriverCE (EGen v1.12.0) 95 at 2013-08-23 19:24:53.333. Market Watch Parameters:</t>
  </si>
  <si>
    <t>EGenDriverCE (EGen v1.12.0) 95 at 2013-08-23 19:24:53.333. Security Detail Parameters:</t>
  </si>
  <si>
    <t>EGenDriverCE (EGen v1.12.0) 95 at 2013-08-23 19:24:53.333. Trade Lookup Parameters:</t>
  </si>
  <si>
    <t>EGenDriverCE (EGen v1.12.0) 95 at 2013-08-23 19:24:53.333. Trade Order Parameters:</t>
  </si>
  <si>
    <t>EGenDriverCE (EGen v1.12.0) 95 at 2013-08-23 19:24:53.333. Trade Update Parameters:</t>
  </si>
  <si>
    <t>EGenDriverCE (EGen v1.12.0) 95 at 2013-08-23 19:24:53.333. Driver CE Partition Settings:</t>
  </si>
  <si>
    <t>EGenDriverCE (EGen v1.12.0) 95 at 2013-08-23 19:24:53.333. Driver CE Settings:</t>
  </si>
  <si>
    <t>Unique ID:                              95</t>
  </si>
  <si>
    <t>Txn Mix RNGSeed:                        12295770793194815583</t>
  </si>
  <si>
    <t>Txn Input RNGSeed:                      12295770797489782879</t>
  </si>
  <si>
    <t>EGenDriverCE (EGen v1.12.0) 62 at 2013-08-23 19:24:53.333. CE object constructed using constructor 3 (valid for publication: YES).</t>
  </si>
  <si>
    <t>EGenDriverCE (EGen v1.12.0) 62 at 2013-08-23 19:24:53.333. Driver Global Settings:</t>
  </si>
  <si>
    <t>EGenDriverCE (EGen v1.12.0) 62 at 2013-08-23 19:24:53.333. Transaction Mixes:</t>
  </si>
  <si>
    <t>EGenDriverCE (EGen v1.12.0) 62 at 2013-08-23 19:24:53.333. Broker Volume Parameters:  NONE</t>
  </si>
  <si>
    <t>EGenDriverCE (EGen v1.12.0) 62 at 2013-08-23 19:24:53.333. Customer Position Parameters:</t>
  </si>
  <si>
    <t>EGenDriverCE (EGen v1.12.0) 62 at 2013-08-23 19:24:53.333. Market Watch Parameters:</t>
  </si>
  <si>
    <t>EGenDriverCE (EGen v1.12.0) 62 at 2013-08-23 19:24:53.333. Security Detail Parameters:</t>
  </si>
  <si>
    <t>EGenDriverCE (EGen v1.12.0) 62 at 2013-08-23 19:24:53.333. Trade Lookup Parameters:</t>
  </si>
  <si>
    <t>EGenDriverCE (EGen v1.12.0) 62 at 2013-08-23 19:24:53.333. Trade Order Parameters:</t>
  </si>
  <si>
    <t>EGenDriverCE (EGen v1.12.0) 62 at 2013-08-23 19:24:53.333. Trade Update Parameters:</t>
  </si>
  <si>
    <t>EGenDriverCE (EGen v1.12.0) 62 at 2013-08-23 19:24:53.333. Driver CE Partition Settings:</t>
  </si>
  <si>
    <t>EGenDriverCE (EGen v1.12.0) 62 at 2013-08-23 19:24:53.333. Driver CE Settings:</t>
  </si>
  <si>
    <t>Unique ID:                              62</t>
  </si>
  <si>
    <t>Txn Mix RNGSeed:                        12295770793194815550</t>
  </si>
  <si>
    <t>Txn Input RNGSeed:                      12295770797489782846</t>
  </si>
  <si>
    <t>EGenDriverMEE (EGen v1.12.0) 3 at 2013-08-23 19:24:53.333. Driver MEE Settings:</t>
  </si>
  <si>
    <t>Unique ID:                              3</t>
  </si>
  <si>
    <t>Ticker Tape RNGSeed:                    12295770793194815491</t>
  </si>
  <si>
    <t>Trading Floor RNGSeed:                  12295770797489782787</t>
  </si>
  <si>
    <t>EGenDriverMEE (EGen v1.12.0) 3 at 2013-08-23 19:24:53.333. MEE object constructed using c'tor 1 (valid for publication: YES).</t>
  </si>
  <si>
    <t>EGenDriverCE (EGen v1.12.0) 90 at 2013-08-23 19:24:53.349. CE object constructed using constructor 3 (valid for publication: YES).</t>
  </si>
  <si>
    <t>EGenDriverCE (EGen v1.12.0) 90 at 2013-08-23 19:24:53.349. Driver Global Settings:</t>
  </si>
  <si>
    <t>EGenDriverCE (EGen v1.12.0) 90 at 2013-08-23 19:24:53.349. Transaction Mixes:</t>
  </si>
  <si>
    <t>EGenDriverCE (EGen v1.12.0) 90 at 2013-08-23 19:24:53.349. Broker Volume Parameters:  NONE</t>
  </si>
  <si>
    <t>EGenDriverCE (EGen v1.12.0) 90 at 2013-08-23 19:24:53.349. Customer Position Parameters:</t>
  </si>
  <si>
    <t>EGenDriverCE (EGen v1.12.0) 90 at 2013-08-23 19:24:53.349. Market Watch Parameters:</t>
  </si>
  <si>
    <t>EGenDriverCE (EGen v1.12.0) 90 at 2013-08-23 19:24:53.349. Security Detail Parameters:</t>
  </si>
  <si>
    <t>EGenDriverCE (EGen v1.12.0) 90 at 2013-08-23 19:24:53.349. Trade Lookup Parameters:</t>
  </si>
  <si>
    <t>EGenDriverCE (EGen v1.12.0) 90 at 2013-08-23 19:24:53.349. Trade Order Parameters:</t>
  </si>
  <si>
    <t>EGenDriverCE (EGen v1.12.0) 90 at 2013-08-23 19:24:53.349. Trade Update Parameters:</t>
  </si>
  <si>
    <t>EGenDriverCE (EGen v1.12.0) 90 at 2013-08-23 19:24:53.349. Driver CE Partition Settings:</t>
  </si>
  <si>
    <t>EGenDriverCE (EGen v1.12.0) 90 at 2013-08-23 19:24:53.349. Driver CE Settings:</t>
  </si>
  <si>
    <t>Unique ID:                              90</t>
  </si>
  <si>
    <t>Txn Mix RNGSeed:                        12295770793194815578</t>
  </si>
  <si>
    <t>Txn Input RNGSeed:                      12295770797489782874</t>
  </si>
  <si>
    <t>EGenDriverCE (EGen v1.12.0) 63 at 2013-08-23 19:24:53.349. CE object constructed using constructor 3 (valid for publication: YES).</t>
  </si>
  <si>
    <t>EGenDriverCE (EGen v1.12.0) 63 at 2013-08-23 19:24:53.349. Driver Global Settings:</t>
  </si>
  <si>
    <t>EGenDriverCE (EGen v1.12.0) 63 at 2013-08-23 19:24:53.349. Transaction Mixes:</t>
  </si>
  <si>
    <t>EGenDriverCE (EGen v1.12.0) 63 at 2013-08-23 19:24:53.349. Broker Volume Parameters:  NONE</t>
  </si>
  <si>
    <t>EGenDriverCE (EGen v1.12.0) 63 at 2013-08-23 19:24:53.349. Customer Position Parameters:</t>
  </si>
  <si>
    <t>EGenDriverCE (EGen v1.12.0) 63 at 2013-08-23 19:24:53.349. Market Watch Parameters:</t>
  </si>
  <si>
    <t>EGenDriverCE (EGen v1.12.0) 63 at 2013-08-23 19:24:53.349. Security Detail Parameters:</t>
  </si>
  <si>
    <t>EGenDriverCE (EGen v1.12.0) 63 at 2013-08-23 19:24:53.349. Trade Lookup Parameters:</t>
  </si>
  <si>
    <t>EGenDriverCE (EGen v1.12.0) 63 at 2013-08-23 19:24:53.349. Trade Order Parameters:</t>
  </si>
  <si>
    <t>EGenDriverCE (EGen v1.12.0) 63 at 2013-08-23 19:24:53.349. Trade Update Parameters:</t>
  </si>
  <si>
    <t>EGenDriverCE (EGen v1.12.0) 63 at 2013-08-23 19:24:53.349. Driver CE Settings:</t>
  </si>
  <si>
    <t>Unique ID:                              63</t>
  </si>
  <si>
    <t>Txn Mix RNGSeed:                        12295770793194815551</t>
  </si>
  <si>
    <t>Txn Input RNGSeed:                      12295770797489782847</t>
  </si>
  <si>
    <t>EGenDriverCE (EGen v1.12.0) 63 at 2013-08-23 19:24:53.349. Driver CE Partition Settings:</t>
  </si>
  <si>
    <t>EGenDriverCE (EGen v1.12.0) 89 at 2013-08-23 19:24:53.364. CE object constructed using constructor 3 (valid for publication: YES).</t>
  </si>
  <si>
    <t>EGenDriverCE (EGen v1.12.0) 89 at 2013-08-23 19:24:53.364. Driver Global Settings:</t>
  </si>
  <si>
    <t>EGenDriverCE (EGen v1.12.0) 89 at 2013-08-23 19:24:53.364. Transaction Mixes:</t>
  </si>
  <si>
    <t>EGenDriverCE (EGen v1.12.0) 89 at 2013-08-23 19:24:53.364. Broker Volume Parameters:  NONE</t>
  </si>
  <si>
    <t>EGenDriverCE (EGen v1.12.0) 89 at 2013-08-23 19:24:53.364. Customer Position Parameters:</t>
  </si>
  <si>
    <t>EGenDriverCE (EGen v1.12.0) 89 at 2013-08-23 19:24:53.364. Market Watch Parameters:</t>
  </si>
  <si>
    <t>EGenDriverCE (EGen v1.12.0) 89 at 2013-08-23 19:24:53.364. Security Detail Parameters:</t>
  </si>
  <si>
    <t>EGenDriverCE (EGen v1.12.0) 89 at 2013-08-23 19:24:53.364. Trade Lookup Parameters:</t>
  </si>
  <si>
    <t>EGenDriverCE (EGen v1.12.0) 89 at 2013-08-23 19:24:53.364. Trade Order Parameters:</t>
  </si>
  <si>
    <t>EGenDriverCE (EGen v1.12.0) 89 at 2013-08-23 19:24:53.364. Trade Update Parameters:</t>
  </si>
  <si>
    <t>EGenDriverCE (EGen v1.12.0) 89 at 2013-08-23 19:24:53.364. Driver CE Partition Settings:</t>
  </si>
  <si>
    <t>EGenDriverCE (EGen v1.12.0) 89 at 2013-08-23 19:24:53.364. Driver CE Settings:</t>
  </si>
  <si>
    <t>Unique ID:                              89</t>
  </si>
  <si>
    <t>Txn Mix RNGSeed:                        12295770793194815577</t>
  </si>
  <si>
    <t>Txn Input RNGSeed:                      12295770797489782873</t>
  </si>
  <si>
    <t>EGenDriverCE (EGen v1.12.0) 64 at 2013-08-23 19:24:53.364. CE object constructed using constructor 3 (valid for publication: YES).</t>
  </si>
  <si>
    <t>EGenDriverCE (EGen v1.12.0) 64 at 2013-08-23 19:24:53.364. Driver Global Settings:</t>
  </si>
  <si>
    <t>EGenDriverCE (EGen v1.12.0) 64 at 2013-08-23 19:24:53.364. Transaction Mixes:</t>
  </si>
  <si>
    <t>EGenDriverCE (EGen v1.12.0) 64 at 2013-08-23 19:24:53.364. Broker Volume Parameters:  NONE</t>
  </si>
  <si>
    <t>EGenDriverCE (EGen v1.12.0) 64 at 2013-08-23 19:24:53.364. Customer Position Parameters:</t>
  </si>
  <si>
    <t>EGenDriverCE (EGen v1.12.0) 64 at 2013-08-23 19:24:53.364. Market Watch Parameters:</t>
  </si>
  <si>
    <t>EGenDriverCE (EGen v1.12.0) 64 at 2013-08-23 19:24:53.364. Security Detail Parameters:</t>
  </si>
  <si>
    <t>EGenDriverCE (EGen v1.12.0) 64 at 2013-08-23 19:24:53.364. Trade Lookup Parameters:</t>
  </si>
  <si>
    <t>EGenDriverCE (EGen v1.12.0) 64 at 2013-08-23 19:24:53.364. Trade Order Parameters:</t>
  </si>
  <si>
    <t>EGenDriverCE (EGen v1.12.0) 64 at 2013-08-23 19:24:53.364. Trade Update Parameters:</t>
  </si>
  <si>
    <t>EGenDriverCE (EGen v1.12.0) 64 at 2013-08-23 19:24:53.364. Driver CE Partition Settings:</t>
  </si>
  <si>
    <t>EGenDriverCE (EGen v1.12.0) 64 at 2013-08-23 19:24:53.364. Driver CE Settings:</t>
  </si>
  <si>
    <t>Unique ID:                              64</t>
  </si>
  <si>
    <t>Txn Mix RNGSeed:                        12295770793194815552</t>
  </si>
  <si>
    <t>Txn Input RNGSeed:                      12295770797489782848</t>
  </si>
  <si>
    <t>DRIVER08</t>
  </si>
  <si>
    <t>EGenDriverCE (EGen v1.12.0) 39 at 2013-08-23 19:24:53.364. CE object constructed using constructor 3 (valid for publication: YES).</t>
  </si>
  <si>
    <t>EGenDriverCE (EGen v1.12.0) 39 at 2013-08-23 19:24:53.364. Driver Global Settings:</t>
  </si>
  <si>
    <t>EGenDriverCE (EGen v1.12.0) 39 at 2013-08-23 19:24:53.364. Transaction Mixes:</t>
  </si>
  <si>
    <t>EGenDriverCE (EGen v1.12.0) 39 at 2013-08-23 19:24:53.364. Broker Volume Parameters:  NONE</t>
  </si>
  <si>
    <t>EGenDriverCE (EGen v1.12.0) 39 at 2013-08-23 19:24:53.364. Customer Position Parameters:</t>
  </si>
  <si>
    <t>EGenDriverCE (EGen v1.12.0) 39 at 2013-08-23 19:24:53.364. Market Watch Parameters:</t>
  </si>
  <si>
    <t>EGenDriverCE (EGen v1.12.0) 39 at 2013-08-23 19:24:53.364. Security Detail Parameters:</t>
  </si>
  <si>
    <t>EGenDriverCE (EGen v1.12.0) 39 at 2013-08-23 19:24:53.364. Trade Lookup Parameters:</t>
  </si>
  <si>
    <t>EGenDriverCE (EGen v1.12.0) 39 at 2013-08-23 19:24:53.364. Trade Order Parameters:</t>
  </si>
  <si>
    <t>EGenDriverCE (EGen v1.12.0) 39 at 2013-08-23 19:24:53.364. Trade Update Parameters:</t>
  </si>
  <si>
    <t>EGenDriverCE (EGen v1.12.0) 39 at 2013-08-23 19:24:53.364. Driver CE Partition Settings:</t>
  </si>
  <si>
    <t>EGenDriverCE (EGen v1.12.0) 39 at 2013-08-23 19:24:53.364. Driver CE Settings:</t>
  </si>
  <si>
    <t>Unique ID:                              39</t>
  </si>
  <si>
    <t>Txn Mix RNGSeed:                        12295770793194815527</t>
  </si>
  <si>
    <t>Txn Input RNGSeed:                      12295770797489782823</t>
  </si>
  <si>
    <t>EGenDriverCE (EGen v1.12.0) 40 at 2013-08-23 19:24:53.380. CE object constructed using constructor 3 (valid for publication: YES).</t>
  </si>
  <si>
    <t>EGenDriverCE (EGen v1.12.0) 40 at 2013-08-23 19:24:53.380. Driver Global Settings:</t>
  </si>
  <si>
    <t>EGenDriverCE (EGen v1.12.0) 40 at 2013-08-23 19:24:53.380. Transaction Mixes:</t>
  </si>
  <si>
    <t>EGenDriverCE (EGen v1.12.0) 40 at 2013-08-23 19:24:53.380. Broker Volume Parameters:  NONE</t>
  </si>
  <si>
    <t>EGenDriverCE (EGen v1.12.0) 40 at 2013-08-23 19:24:53.380. Customer Position Parameters:</t>
  </si>
  <si>
    <t>EGenDriverCE (EGen v1.12.0) 40 at 2013-08-23 19:24:53.380. Market Watch Parameters:</t>
  </si>
  <si>
    <t>EGenDriverCE (EGen v1.12.0) 40 at 2013-08-23 19:24:53.380. Security Detail Parameters:</t>
  </si>
  <si>
    <t>EGenDriverCE (EGen v1.12.0) 40 at 2013-08-23 19:24:53.380. Trade Lookup Parameters:</t>
  </si>
  <si>
    <t>EGenDriverCE (EGen v1.12.0) 40 at 2013-08-23 19:24:53.380. Trade Order Parameters:</t>
  </si>
  <si>
    <t>EGenDriverCE (EGen v1.12.0) 40 at 2013-08-23 19:24:53.380. Trade Update Parameters:</t>
  </si>
  <si>
    <t>EGenDriverCE (EGen v1.12.0) 40 at 2013-08-23 19:24:53.380. Driver CE Partition Settings:</t>
  </si>
  <si>
    <t>EGenDriverCE (EGen v1.12.0) 40 at 2013-08-23 19:24:53.380. Driver CE Settings:</t>
  </si>
  <si>
    <t>Unique ID:                              40</t>
  </si>
  <si>
    <t>Txn Mix RNGSeed:                        12295770793194815528</t>
  </si>
  <si>
    <t>Txn Input RNGSeed:                      12295770797489782824</t>
  </si>
  <si>
    <t>EGenDriverCE (EGen v1.12.0) 88 at 2013-08-23 19:24:53.380. CE object constructed using constructor 3 (valid for publication: YES).</t>
  </si>
  <si>
    <t>EGenDriverCE (EGen v1.12.0) 88 at 2013-08-23 19:24:53.380. Driver Global Settings:</t>
  </si>
  <si>
    <t>EGenDriverCE (EGen v1.12.0) 88 at 2013-08-23 19:24:53.380. Transaction Mixes:</t>
  </si>
  <si>
    <t>EGenDriverCE (EGen v1.12.0) 88 at 2013-08-23 19:24:53.380. Broker Volume Parameters:  NONE</t>
  </si>
  <si>
    <t>EGenDriverCE (EGen v1.12.0) 88 at 2013-08-23 19:24:53.380. Customer Position Parameters:</t>
  </si>
  <si>
    <t>EGenDriverCE (EGen v1.12.0) 88 at 2013-08-23 19:24:53.380. Market Watch Parameters:</t>
  </si>
  <si>
    <t>EGenDriverCE (EGen v1.12.0) 88 at 2013-08-23 19:24:53.380. Security Detail Parameters:</t>
  </si>
  <si>
    <t>DRIVER06</t>
  </si>
  <si>
    <t>BenchCraft 2.4.20;EGen v1.12.0 from Jul 14 2010 12:17:03;Run DM=1, Run Checkpoint=0; User Count=19;ParamSet=PARAM2[BrokerVolume(TW=4.90);CustomerPosition(TW=13.00);MarketFeed(TW=0.00);MarketWatch(TW=18.00);SecurityDetail(TW=14.00);TradeLookup(TW=8.00);TradeOrder(TW=10.10);TradeResult(TW=0.00);TradeStatus(TW=19.00);DataMaintenance(TW=2.00);TxnRate=99999.0000;DM Interval=60;Checkpoint Interval=450;ConnectRate=10;StartRate=2;]</t>
  </si>
  <si>
    <t>EGenDriverCE (EGen v1.12.0) 88 at 2013-08-23 19:24:53.380. Trade Order Parameters:</t>
  </si>
  <si>
    <t>EGenDriverCE (EGen v1.12.0) 88 at 2013-08-23 19:24:53.380. Trade Update Parameters:</t>
  </si>
  <si>
    <t>EGenDriverCE (EGen v1.12.0) 88 at 2013-08-23 19:24:53.380. Driver CE Partition Settings:</t>
  </si>
  <si>
    <t>EGenDriverCE (EGen v1.12.0) 88 at 2013-08-23 19:24:53.380. Driver CE Settings:</t>
  </si>
  <si>
    <t>Unique ID:                              88</t>
  </si>
  <si>
    <t>Txn Mix RNGSeed:                        12295770793194815576</t>
  </si>
  <si>
    <t>Txn Input RNGSeed:                      12295770797489782872</t>
  </si>
  <si>
    <t>EGenDriverCE (EGen v1.12.0) 88 at 2013-08-23 19:24:53.380. Trade Lookup Parameters:</t>
  </si>
  <si>
    <t>EGenDriverCE (EGen v1.12.0) 1 at 2013-08-23 19:24:53.380. CE object constructed using constructor 3 (valid for publication: YES).</t>
  </si>
  <si>
    <t>EGenDriverCE (EGen v1.12.0) 1 at 2013-08-23 19:24:53.380. Driver Global Settings:</t>
  </si>
  <si>
    <t>EGenDriverCE (EGen v1.12.0) 1 at 2013-08-23 19:24:53.380. Transaction Mixes:</t>
  </si>
  <si>
    <t>EGenDriverCE (EGen v1.12.0) 1 at 2013-08-23 19:24:53.380. Broker Volume Parameters:  NONE</t>
  </si>
  <si>
    <t>EGenDriverCE (EGen v1.12.0) 1 at 2013-08-23 19:24:53.380. Customer Position Parameters:</t>
  </si>
  <si>
    <t>EGenDriverCE (EGen v1.12.0) 1 at 2013-08-23 19:24:53.380. Market Watch Parameters:</t>
  </si>
  <si>
    <t>EGenDriverCE (EGen v1.12.0) 1 at 2013-08-23 19:24:53.380. Security Detail Parameters:</t>
  </si>
  <si>
    <t>EGenDriverCE (EGen v1.12.0) 1 at 2013-08-23 19:24:53.380. Trade Lookup Parameters:</t>
  </si>
  <si>
    <t>EGenDriverCE (EGen v1.12.0) 1 at 2013-08-23 19:24:53.380. Trade Order Parameters:</t>
  </si>
  <si>
    <t>EGenDriverCE (EGen v1.12.0) 1 at 2013-08-23 19:24:53.380. Trade Update Parameters:</t>
  </si>
  <si>
    <t>EGenDriverCE (EGen v1.12.0) 1 at 2013-08-23 19:24:53.380. Driver CE Partition Settings:</t>
  </si>
  <si>
    <t>EGenDriverCE (EGen v1.12.0) 1 at 2013-08-23 19:24:53.380. Driver CE Settings:</t>
  </si>
  <si>
    <t>Unique ID:                              1</t>
  </si>
  <si>
    <t>Txn Mix RNGSeed:                        12295770793194815489</t>
  </si>
  <si>
    <t>Txn Input RNGSeed:                      12295770797489782785</t>
  </si>
  <si>
    <t>EGenDriverCE (EGen v1.12.0) 65 at 2013-08-23 19:24:53.380. CE object constructed using constructor 3 (valid for publication: YES).</t>
  </si>
  <si>
    <t>EGenDriverCE (EGen v1.12.0) 65 at 2013-08-23 19:24:53.380. Driver Global Settings:</t>
  </si>
  <si>
    <t>EGenDriverCE (EGen v1.12.0) 65 at 2013-08-23 19:24:53.380. Transaction Mixes:</t>
  </si>
  <si>
    <t>EGenDriverCE (EGen v1.12.0) 65 at 2013-08-23 19:24:53.380. Broker Volume Parameters:  NONE</t>
  </si>
  <si>
    <t>EGenDriverCE (EGen v1.12.0) 65 at 2013-08-23 19:24:53.380. Customer Position Parameters:</t>
  </si>
  <si>
    <t>EGenDriverCE (EGen v1.12.0) 65 at 2013-08-23 19:24:53.380. Market Watch Parameters:</t>
  </si>
  <si>
    <t>EGenDriverCE (EGen v1.12.0) 65 at 2013-08-23 19:24:53.380. Security Detail Parameters:</t>
  </si>
  <si>
    <t>EGenDriverCE (EGen v1.12.0) 65 at 2013-08-23 19:24:53.380. Trade Lookup Parameters:</t>
  </si>
  <si>
    <t>EGenDriverCE (EGen v1.12.0) 65 at 2013-08-23 19:24:53.380. Trade Order Parameters:</t>
  </si>
  <si>
    <t>EGenDriverCE (EGen v1.12.0) 65 at 2013-08-23 19:24:53.380. Trade Update Parameters:</t>
  </si>
  <si>
    <t>EGenDriverCE (EGen v1.12.0) 65 at 2013-08-23 19:24:53.380. Driver CE Partition Settings:</t>
  </si>
  <si>
    <t>EGenDriverCE (EGen v1.12.0) 65 at 2013-08-23 19:24:53.380. Driver CE Settings:</t>
  </si>
  <si>
    <t>Unique ID:                              65</t>
  </si>
  <si>
    <t>Txn Mix RNGSeed:                        12295770793194815553</t>
  </si>
  <si>
    <t>Txn Input RNGSeed:                      12295770797489782849</t>
  </si>
  <si>
    <t>EGenDriverCE (EGen v1.12.0) 2 at 2013-08-23 19:24:53.396. CE object constructed using constructor 3 (valid for publication: YES).</t>
  </si>
  <si>
    <t>EGenDriverCE (EGen v1.12.0) 2 at 2013-08-23 19:24:53.396. Driver Global Settings:</t>
  </si>
  <si>
    <t>EGenDriverCE (EGen v1.12.0) 2 at 2013-08-23 19:24:53.396. Transaction Mixes:</t>
  </si>
  <si>
    <t>EGenDriverCE (EGen v1.12.0) 2 at 2013-08-23 19:24:53.396. Broker Volume Parameters:  NONE</t>
  </si>
  <si>
    <t>EGenDriverCE (EGen v1.12.0) 2 at 2013-08-23 19:24:53.396. Customer Position Parameters:</t>
  </si>
  <si>
    <t>EGenDriverCE (EGen v1.12.0) 2 at 2013-08-23 19:24:53.396. Market Watch Parameters:</t>
  </si>
  <si>
    <t>EGenDriverCE (EGen v1.12.0) 2 at 2013-08-23 19:24:53.396. Security Detail Parameters:</t>
  </si>
  <si>
    <t>EGenDriverCE (EGen v1.12.0) 2 at 2013-08-23 19:24:53.396. Trade Lookup Parameters:</t>
  </si>
  <si>
    <t>EGenDriverCE (EGen v1.12.0) 2 at 2013-08-23 19:24:53.396. Trade Order Parameters:</t>
  </si>
  <si>
    <t>EGenDriverCE (EGen v1.12.0) 2 at 2013-08-23 19:24:53.396. Driver CE Partition Settings:</t>
  </si>
  <si>
    <t>EGenDriverCE (EGen v1.12.0) 2 at 2013-08-23 19:24:53.396. Driver CE Settings:</t>
  </si>
  <si>
    <t>Unique ID:                              2</t>
  </si>
  <si>
    <t>Txn Mix RNGSeed:                        12295770793194815490</t>
  </si>
  <si>
    <t>Txn Input RNGSeed:                      12295770797489782786</t>
  </si>
  <si>
    <t>EGenDriverCE (EGen v1.12.0) 2 at 2013-08-23 19:24:53.396. Trade Update Parameters:</t>
  </si>
  <si>
    <t>DRIVER07</t>
  </si>
  <si>
    <t>EGenDriverCE (EGen v1.12.0) 41 at 2013-08-23 19:24:53.396. CE object constructed using constructor 3 (valid for publication: YES).</t>
  </si>
  <si>
    <t>EGenDriverCE (EGen v1.12.0) 41 at 2013-08-23 19:24:53.396. Driver Global Settings:</t>
  </si>
  <si>
    <t>EGenDriverCE (EGen v1.12.0) 41 at 2013-08-23 19:24:53.396. Transaction Mixes:</t>
  </si>
  <si>
    <t>EGenDriverCE (EGen v1.12.0) 41 at 2013-08-23 19:24:53.396. Broker Volume Parameters:  NONE</t>
  </si>
  <si>
    <t>EGenDriverCE (EGen v1.12.0) 41 at 2013-08-23 19:24:53.396. Customer Position Parameters:</t>
  </si>
  <si>
    <t>EGenDriverCE (EGen v1.12.0) 41 at 2013-08-23 19:24:53.396. Market Watch Parameters:</t>
  </si>
  <si>
    <t>EGenDriverCE (EGen v1.12.0) 41 at 2013-08-23 19:24:53.396. Security Detail Parameters:</t>
  </si>
  <si>
    <t>EGenDriverCE (EGen v1.12.0) 41 at 2013-08-23 19:24:53.396. Trade Lookup Parameters:</t>
  </si>
  <si>
    <t>EGenDriverCE (EGen v1.12.0) 41 at 2013-08-23 19:24:53.396. Trade Order Parameters:</t>
  </si>
  <si>
    <t>EGenDriverCE (EGen v1.12.0) 41 at 2013-08-23 19:24:53.396. Trade Update Parameters:</t>
  </si>
  <si>
    <t>EGenDriverCE (EGen v1.12.0) 41 at 2013-08-23 19:24:53.396. Driver CE Partition Settings:</t>
  </si>
  <si>
    <t>EGenDriverCE (EGen v1.12.0) 41 at 2013-08-23 19:24:53.396. Driver CE Settings:</t>
  </si>
  <si>
    <t>Unique ID:                              41</t>
  </si>
  <si>
    <t>Txn Mix RNGSeed:                        12295770793194815529</t>
  </si>
  <si>
    <t>Txn Input RNGSeed:                      12295770797489782825</t>
  </si>
  <si>
    <t>EGenDriverCE (EGen v1.12.0) 20 at 2013-08-23 19:24:53.396. CE object constructed using constructor 3 (valid for publication: YES).</t>
  </si>
  <si>
    <t>EGenDriverCE (EGen v1.12.0) 20 at 2013-08-23 19:24:53.396. Driver Global Settings:</t>
  </si>
  <si>
    <t>EGenDriverCE (EGen v1.12.0) 20 at 2013-08-23 19:24:53.396. Transaction Mixes:</t>
  </si>
  <si>
    <t>EGenDriverCE (EGen v1.12.0) 20 at 2013-08-23 19:24:53.396. Broker Volume Parameters:  NONE</t>
  </si>
  <si>
    <t>EGenDriverCE (EGen v1.12.0) 20 at 2013-08-23 19:24:53.396. Customer Position Parameters:</t>
  </si>
  <si>
    <t>EGenDriverCE (EGen v1.12.0) 20 at 2013-08-23 19:24:53.396. Market Watch Parameters:</t>
  </si>
  <si>
    <t>EGenDriverCE (EGen v1.12.0) 20 at 2013-08-23 19:24:53.396. Security Detail Parameters:</t>
  </si>
  <si>
    <t>EGenDriverCE (EGen v1.12.0) 20 at 2013-08-23 19:24:53.396. Trade Lookup Parameters:</t>
  </si>
  <si>
    <t>EGenDriverCE (EGen v1.12.0) 20 at 2013-08-23 19:24:53.396. Trade Order Parameters:</t>
  </si>
  <si>
    <t>EGenDriverCE (EGen v1.12.0) 87 at 2013-08-23 19:24:53.396. CE object constructed using constructor 3 (valid for publication: YES).</t>
  </si>
  <si>
    <t>EGenDriverCE (EGen v1.12.0) 87 at 2013-08-23 19:24:53.396. Driver Global Settings:</t>
  </si>
  <si>
    <t>EGenDriverCE (EGen v1.12.0) 87 at 2013-08-23 19:24:53.396. Transaction Mixes:</t>
  </si>
  <si>
    <t>EGenDriverCE (EGen v1.12.0) 87 at 2013-08-23 19:24:53.396. Broker Volume Parameters:  NONE</t>
  </si>
  <si>
    <t>EGenDriverCE (EGen v1.12.0) 87 at 2013-08-23 19:24:53.396. Customer Position Parameters:</t>
  </si>
  <si>
    <t>EGenDriverCE (EGen v1.12.0) 87 at 2013-08-23 19:24:53.396. Market Watch Parameters:</t>
  </si>
  <si>
    <t>EGenDriverCE (EGen v1.12.0) 87 at 2013-08-23 19:24:53.396. Security Detail Parameters:</t>
  </si>
  <si>
    <t>EGenDriverCE (EGen v1.12.0) 87 at 2013-08-23 19:24:53.396. Trade Lookup Parameters:</t>
  </si>
  <si>
    <t>EGenDriverCE (EGen v1.12.0) 87 at 2013-08-23 19:24:53.396. Trade Order Parameters:</t>
  </si>
  <si>
    <t>EGenDriverCE (EGen v1.12.0) 87 at 2013-08-23 19:24:53.396. Trade Update Parameters:</t>
  </si>
  <si>
    <t>EGenDriverCE (EGen v1.12.0) 87 at 2013-08-23 19:24:53.396. Driver CE Partition Settings:</t>
  </si>
  <si>
    <t>EGenDriverCE (EGen v1.12.0) 87 at 2013-08-23 19:24:53.396. Driver CE Settings:</t>
  </si>
  <si>
    <t>Unique ID:                              87</t>
  </si>
  <si>
    <t>Txn Mix RNGSeed:                        12295770793194815575</t>
  </si>
  <si>
    <t>Txn Input RNGSeed:                      12295770797489782871</t>
  </si>
  <si>
    <t>EGenDriverCE (EGen v1.12.0) 20 at 2013-08-23 19:24:53.396. Driver CE Partition Settings:</t>
  </si>
  <si>
    <t>EGenDriverCE (EGen v1.12.0) 20 at 2013-08-23 19:24:53.396. Driver CE Settings:</t>
  </si>
  <si>
    <t>Unique ID:                              20</t>
  </si>
  <si>
    <t>Txn Mix RNGSeed:                        12295770793194815508</t>
  </si>
  <si>
    <t>Txn Input RNGSeed:                      12295770797489782804</t>
  </si>
  <si>
    <t>EGenDriverCE (EGen v1.12.0) 20 at 2013-08-23 19:24:53.396. Trade Update Parameters:</t>
  </si>
  <si>
    <t>EGenDriverCE (EGen v1.12.0) 66 at 2013-08-23 19:24:53.396. CE object constructed using constructor 3 (valid for publication: YES).</t>
  </si>
  <si>
    <t>EGenDriverCE (EGen v1.12.0) 66 at 2013-08-23 19:24:53.396. Driver Global Settings:</t>
  </si>
  <si>
    <t>EGenDriverCE (EGen v1.12.0) 66 at 2013-08-23 19:24:53.396. Transaction Mixes:</t>
  </si>
  <si>
    <t>EGenDriverCE (EGen v1.12.0) 66 at 2013-08-23 19:24:53.396. Broker Volume Parameters:  NONE</t>
  </si>
  <si>
    <t>EGenDriverCE (EGen v1.12.0) 66 at 2013-08-23 19:24:53.396. Customer Position Parameters:</t>
  </si>
  <si>
    <t>EGenDriverCE (EGen v1.12.0) 66 at 2013-08-23 19:24:53.396. Market Watch Parameters:</t>
  </si>
  <si>
    <t>EGenDriverCE (EGen v1.12.0) 66 at 2013-08-23 19:24:53.396. Security Detail Parameters:</t>
  </si>
  <si>
    <t>EGenDriverCE (EGen v1.12.0) 66 at 2013-08-23 19:24:53.396. Trade Lookup Parameters:</t>
  </si>
  <si>
    <t>EGenDriverCE (EGen v1.12.0) 66 at 2013-08-23 19:24:53.396. Trade Order Parameters:</t>
  </si>
  <si>
    <t>EGenDriverCE (EGen v1.12.0) 3 at 2013-08-23 19:24:53.411. CE object constructed using constructor 3 (valid for publication: YES).</t>
  </si>
  <si>
    <t>EGenDriverCE (EGen v1.12.0) 21 at 2013-08-23 19:24:53.411. CE object constructed using constructor 3 (valid for publication: YES).</t>
  </si>
  <si>
    <t>EGenDriverCE (EGen v1.12.0) 21 at 2013-08-23 19:24:53.411. Driver Global Settings:</t>
  </si>
  <si>
    <t>EGenDriverCE (EGen v1.12.0) 21 at 2013-08-23 19:24:53.411. Transaction Mixes:</t>
  </si>
  <si>
    <t>EGenDriverCE (EGen v1.12.0) 21 at 2013-08-23 19:24:53.411. Broker Volume Parameters:  NONE</t>
  </si>
  <si>
    <t>EGenDriverCE (EGen v1.12.0) 21 at 2013-08-23 19:24:53.411. Customer Position Parameters:</t>
  </si>
  <si>
    <t>EGenDriverCE (EGen v1.12.0) 21 at 2013-08-23 19:24:53.411. Market Watch Parameters:</t>
  </si>
  <si>
    <t>EGenDriverCE (EGen v1.12.0) 21 at 2013-08-23 19:24:53.411. Security Detail Parameters:</t>
  </si>
  <si>
    <t>EGenDriverCE (EGen v1.12.0) 66 at 2013-08-23 19:24:53.396. Driver CE Partition Settings:</t>
  </si>
  <si>
    <t>EGenDriverCE (EGen v1.12.0) 66 at 2013-08-23 19:24:53.396. Driver CE Settings:</t>
  </si>
  <si>
    <t>Unique ID:                              66</t>
  </si>
  <si>
    <t>Txn Mix RNGSeed:                        12295770793194815554</t>
  </si>
  <si>
    <t>Txn Input RNGSeed:                      12295770797489782850</t>
  </si>
  <si>
    <t>EGenDriverCE (EGen v1.12.0) 66 at 2013-08-23 19:24:53.396. Trade Update Parameters:</t>
  </si>
  <si>
    <t>EGenDriverCE (EGen v1.12.0) 3 at 2013-08-23 19:24:53.411. Driver Global Settings:</t>
  </si>
  <si>
    <t>EGenDriverCE (EGen v1.12.0) 3 at 2013-08-23 19:24:53.411. Transaction Mixes:</t>
  </si>
  <si>
    <t>EGenDriverCE (EGen v1.12.0) 3 at 2013-08-23 19:24:53.411. Broker Volume Parameters:  NONE</t>
  </si>
  <si>
    <t>EGenDriverCE (EGen v1.12.0) 3 at 2013-08-23 19:24:53.411. Customer Position Parameters:</t>
  </si>
  <si>
    <t>EGenDriverCE (EGen v1.12.0) 3 at 2013-08-23 19:24:53.411. Market Watch Parameters:</t>
  </si>
  <si>
    <t>EGenDriverCE (EGen v1.12.0) 3 at 2013-08-23 19:24:53.411. Security Detail Parameters:</t>
  </si>
  <si>
    <t>EGenDriverCE (EGen v1.12.0) 3 at 2013-08-23 19:24:53.411. Trade Lookup Parameters:</t>
  </si>
  <si>
    <t>EGenDriverCE (EGen v1.12.0) 3 at 2013-08-23 19:24:53.411. Trade Order Parameters:</t>
  </si>
  <si>
    <t>EGenDriverCE (EGen v1.12.0) 3 at 2013-08-23 19:24:53.411. Trade Update Parameters:</t>
  </si>
  <si>
    <t>EGenDriverCE (EGen v1.12.0) 3 at 2013-08-23 19:24:53.411. Driver CE Partition Settings:</t>
  </si>
  <si>
    <t>EGenDriverCE (EGen v1.12.0) 3 at 2013-08-23 19:24:53.411. Driver CE Settings:</t>
  </si>
  <si>
    <t>Txn Mix RNGSeed:                        12295788385380859907</t>
  </si>
  <si>
    <t>Txn Input RNGSeed:                      12295788389675827203</t>
  </si>
  <si>
    <t>EGenDriverCE (EGen v1.12.0) 21 at 2013-08-23 19:24:53.411. Trade Lookup Parameters:</t>
  </si>
  <si>
    <t>EGenDriverCE (EGen v1.12.0) 21 at 2013-08-23 19:24:53.411. Trade Order Parameters:</t>
  </si>
  <si>
    <t>EGenDriverCE (EGen v1.12.0) 21 at 2013-08-23 19:24:53.411. Trade Update Parameters:</t>
  </si>
  <si>
    <t>EGenDriverCE (EGen v1.12.0) 21 at 2013-08-23 19:24:53.411. Driver CE Partition Settings:</t>
  </si>
  <si>
    <t>EGenDriverCE (EGen v1.12.0) 21 at 2013-08-23 19:24:53.411. Driver CE Settings:</t>
  </si>
  <si>
    <t>Unique ID:                              21</t>
  </si>
  <si>
    <t>Txn Mix RNGSeed:                        12295788385380859925</t>
  </si>
  <si>
    <t>Txn Input RNGSeed:                      12295788389675827221</t>
  </si>
  <si>
    <t>MEE6</t>
  </si>
  <si>
    <t>EGenDriverCE (EGen v1.12.0) 42 at 2013-08-23 19:24:53.411. CE object constructed using constructor 3 (valid for publication: YES).</t>
  </si>
  <si>
    <t>EGenDriverCE (EGen v1.12.0) 42 at 2013-08-23 19:24:53.411. Driver Global Settings:</t>
  </si>
  <si>
    <t>EGenDriverCE (EGen v1.12.0) 42 at 2013-08-23 19:24:53.411. Transaction Mixes:</t>
  </si>
  <si>
    <t>EGenDriverCE (EGen v1.12.0) 42 at 2013-08-23 19:24:53.411. Broker Volume Parameters:  NONE</t>
  </si>
  <si>
    <t>EGenDriverCE (EGen v1.12.0) 42 at 2013-08-23 19:24:53.411. Customer Position Parameters:</t>
  </si>
  <si>
    <t>EGenDriverCE (EGen v1.12.0) 42 at 2013-08-23 19:24:53.411. Market Watch Parameters:</t>
  </si>
  <si>
    <t>EGenDriverCE (EGen v1.12.0) 42 at 2013-08-23 19:24:53.411. Security Detail Parameters:</t>
  </si>
  <si>
    <t>EGenDriverCE (EGen v1.12.0) 42 at 2013-08-23 19:24:53.411. Trade Lookup Parameters:</t>
  </si>
  <si>
    <t>EGenDriverCE (EGen v1.12.0) 42 at 2013-08-23 19:24:53.411. Trade Order Parameters:</t>
  </si>
  <si>
    <t>EGenDriverCE (EGen v1.12.0) 42 at 2013-08-23 19:24:53.411. Trade Update Parameters:</t>
  </si>
  <si>
    <t>EGenDriverCE (EGen v1.12.0) 42 at 2013-08-23 19:24:53.411. Driver CE Partition Settings:</t>
  </si>
  <si>
    <t>EGenDriverCE (EGen v1.12.0) 42 at 2013-08-23 19:24:53.411. Driver CE Settings:</t>
  </si>
  <si>
    <t>Unique ID:                              42</t>
  </si>
  <si>
    <t>Txn Mix RNGSeed:                        12295788385380859946</t>
  </si>
  <si>
    <t>Txn Input RNGSeed:                      12295788389675827242</t>
  </si>
  <si>
    <t>EGenDriverCE (EGen v1.12.0) 86 at 2013-08-23 19:24:53.411. CE object constructed using constructor 3 (valid for publication: YES).</t>
  </si>
  <si>
    <t>EGenDriverCE (EGen v1.12.0) 86 at 2013-08-23 19:24:53.411. Driver Global Settings:</t>
  </si>
  <si>
    <t>EGenDriverCE (EGen v1.12.0) 86 at 2013-08-23 19:24:53.411. Transaction Mixes:</t>
  </si>
  <si>
    <t>EGenDriverCE (EGen v1.12.0) 86 at 2013-08-23 19:24:53.411. Broker Volume Parameters:  NONE</t>
  </si>
  <si>
    <t>EGenDriverCE (EGen v1.12.0) 86 at 2013-08-23 19:24:53.411. Customer Position Parameters:</t>
  </si>
  <si>
    <t>EGenDriverCE (EGen v1.12.0) 86 at 2013-08-23 19:24:53.411. Market Watch Parameters:</t>
  </si>
  <si>
    <t>EGenDriverCE (EGen v1.12.0) 86 at 2013-08-23 19:24:53.411. Security Detail Parameters:</t>
  </si>
  <si>
    <t>EGenDriverCE (EGen v1.12.0) 86 at 2013-08-23 19:24:53.411. Trade Lookup Parameters:</t>
  </si>
  <si>
    <t>EGenDriverCE (EGen v1.12.0) 86 at 2013-08-23 19:24:53.411. Trade Order Parameters:</t>
  </si>
  <si>
    <t>EGenDriverCE (EGen v1.12.0) 86 at 2013-08-23 19:24:53.411. Trade Update Parameters:</t>
  </si>
  <si>
    <t>EGenDriverCE (EGen v1.12.0) 86 at 2013-08-23 19:24:53.411. Driver CE Partition Settings:</t>
  </si>
  <si>
    <t>EGenDriverCE (EGen v1.12.0) 86 at 2013-08-23 19:24:53.411. Driver CE Settings:</t>
  </si>
  <si>
    <t>Unique ID:                              86</t>
  </si>
  <si>
    <t>Txn Mix RNGSeed:                        12295788385380859990</t>
  </si>
  <si>
    <t>Txn Input RNGSeed:                      12295788389675827286</t>
  </si>
  <si>
    <t>EGenDriverCE (EGen v1.12.0) 67 at 2013-08-23 19:24:53.411. CE object constructed using constructor 3 (valid for publication: YES).</t>
  </si>
  <si>
    <t>EGenDriverCE (EGen v1.12.0) 67 at 2013-08-23 19:24:53.411. Driver Global Settings:</t>
  </si>
  <si>
    <t>EGenDriverCE (EGen v1.12.0) 67 at 2013-08-23 19:24:53.411. Transaction Mixes:</t>
  </si>
  <si>
    <t>EGenDriverCE (EGen v1.12.0) 67 at 2013-08-23 19:24:53.411. Broker Volume Parameters:  NONE</t>
  </si>
  <si>
    <t>EGenDriverCE (EGen v1.12.0) 67 at 2013-08-23 19:24:53.411. Customer Position Parameters:</t>
  </si>
  <si>
    <t>EGenDriverCE (EGen v1.12.0) 67 at 2013-08-23 19:24:53.411. Market Watch Parameters:</t>
  </si>
  <si>
    <t>EGenDriverCE (EGen v1.12.0) 67 at 2013-08-23 19:24:53.411. Security Detail Parameters:</t>
  </si>
  <si>
    <t>EGenDriverCE (EGen v1.12.0) 67 at 2013-08-23 19:24:53.411. Trade Lookup Parameters:</t>
  </si>
  <si>
    <t>EGenDriverCE (EGen v1.12.0) 67 at 2013-08-23 19:24:53.411. Trade Order Parameters:</t>
  </si>
  <si>
    <t>EGenDriverCE (EGen v1.12.0) 67 at 2013-08-23 19:24:53.411. Trade Update Parameters:</t>
  </si>
  <si>
    <t>EGenDriverCE (EGen v1.12.0) 67 at 2013-08-23 19:24:53.411. Driver CE Partition Settings:</t>
  </si>
  <si>
    <t>EGenDriverCE (EGen v1.12.0) 4 at 2013-08-23 19:24:53.427. CE object constructed using constructor 3 (valid for publication: YES).</t>
  </si>
  <si>
    <t>EGenDriverCE (EGen v1.12.0) 4 at 2013-08-23 19:24:53.427. Driver Global Settings:</t>
  </si>
  <si>
    <t>EGenDriverCE (EGen v1.12.0) 4 at 2013-08-23 19:24:53.427. Transaction Mixes:</t>
  </si>
  <si>
    <t>EGenDriverCE (EGen v1.12.0) 4 at 2013-08-23 19:24:53.427. Broker Volume Parameters:  NONE</t>
  </si>
  <si>
    <t>EGenDriverCE (EGen v1.12.0) 4 at 2013-08-23 19:24:53.427. Customer Position Parameters:</t>
  </si>
  <si>
    <t>EGenDriverCE (EGen v1.12.0) 4 at 2013-08-23 19:24:53.427. Market Watch Parameters:</t>
  </si>
  <si>
    <t>EGenDriverCE (EGen v1.12.0) 4 at 2013-08-23 19:24:53.427. Security Detail Parameters:</t>
  </si>
  <si>
    <t>EGenDriverCE (EGen v1.12.0) 4 at 2013-08-23 19:24:53.427. Trade Lookup Parameters:</t>
  </si>
  <si>
    <t>EGenDriverCE (EGen v1.12.0) 4 at 2013-08-23 19:24:53.427. Trade Order Parameters:</t>
  </si>
  <si>
    <t>EGenDriverCE (EGen v1.12.0) 22 at 2013-08-23 19:24:53.427. CE object constructed using constructor 3 (valid for publication: YES).</t>
  </si>
  <si>
    <t>EGenDriverCE (EGen v1.12.0) 22 at 2013-08-23 19:24:53.427. Driver Global Settings:</t>
  </si>
  <si>
    <t>EGenDriverCE (EGen v1.12.0) 22 at 2013-08-23 19:24:53.427. Transaction Mixes:</t>
  </si>
  <si>
    <t>EGenDriverCE (EGen v1.12.0) 22 at 2013-08-23 19:24:53.427. Broker Volume Parameters:  NONE</t>
  </si>
  <si>
    <t>EGenDriverCE (EGen v1.12.0) 22 at 2013-08-23 19:24:53.427. Customer Position Parameters:</t>
  </si>
  <si>
    <t>EGenDriverCE (EGen v1.12.0) 22 at 2013-08-23 19:24:53.427. Market Watch Parameters:</t>
  </si>
  <si>
    <t>EGenDriverCE (EGen v1.12.0) 22 at 2013-08-23 19:24:53.427. Security Detail Parameters:</t>
  </si>
  <si>
    <t>EGenDriverCE (EGen v1.12.0) 22 at 2013-08-23 19:24:53.427. Trade Lookup Parameters:</t>
  </si>
  <si>
    <t>EGenDriverCE (EGen v1.12.0) 22 at 2013-08-23 19:24:53.427. Trade Order Parameters:</t>
  </si>
  <si>
    <t>EGenDriverCE (EGen v1.12.0) 22 at 2013-08-23 19:24:53.427. Trade Update Parameters:</t>
  </si>
  <si>
    <t>EGenDriverCE (EGen v1.12.0) 22 at 2013-08-23 19:24:53.427. Driver CE Partition Settings:</t>
  </si>
  <si>
    <t>EGenDriverCE (EGen v1.12.0) 22 at 2013-08-23 19:24:53.427. Driver CE Settings:</t>
  </si>
  <si>
    <t>Unique ID:                              22</t>
  </si>
  <si>
    <t>Txn Mix RNGSeed:                        12295788385380859926</t>
  </si>
  <si>
    <t>Txn Input RNGSeed:                      12295788389675827222</t>
  </si>
  <si>
    <t>EGenDriverCE (EGen v1.12.0) 67 at 2013-08-23 19:24:53.411. Driver CE Settings:</t>
  </si>
  <si>
    <t>Unique ID:                              67</t>
  </si>
  <si>
    <t>Txn Mix RNGSeed:                        12295788385380859971</t>
  </si>
  <si>
    <t>Txn Input RNGSeed:                      12295788389675827267</t>
  </si>
  <si>
    <t>EGenDriverCE (EGen v1.12.0) 4 at 2013-08-23 19:24:53.427. Driver CE Partition Settings:</t>
  </si>
  <si>
    <t>EGenDriverCE (EGen v1.12.0) 4 at 2013-08-23 19:24:53.427. Driver CE Settings:</t>
  </si>
  <si>
    <t>Txn Mix RNGSeed:                        12295788385380859908</t>
  </si>
  <si>
    <t>Txn Input RNGSeed:                      12295788389675827204</t>
  </si>
  <si>
    <t>EGenDriverCE (EGen v1.12.0) 4 at 2013-08-23 19:24:53.427. Trade Update Parameters:</t>
  </si>
  <si>
    <t>MEE7</t>
  </si>
  <si>
    <t>EGenDriverMEE (EGen v1.12.0) 1 at 2013-08-23 19:24:53.411. Driver MEE Settings:</t>
  </si>
  <si>
    <t>Ticker Tape RNGSeed:                    12295788385380859905</t>
  </si>
  <si>
    <t>Trading Floor RNGSeed:                  12295788389675827201</t>
  </si>
  <si>
    <t>EGenDriverMEE (EGen v1.12.0) 1 at 2013-08-23 19:24:53.411. MEE object constructed using c'tor 1 (valid for publication: YES).</t>
  </si>
  <si>
    <t>EGenDriverCE (EGen v1.12.0) 43 at 2013-08-23 19:24:53.427. Driver Global Settings:</t>
  </si>
  <si>
    <t>EGenDriverCE (EGen v1.12.0) 43 at 2013-08-23 19:24:53.427. Transaction Mixes:</t>
  </si>
  <si>
    <t>EGenDriverCE (EGen v1.12.0) 43 at 2013-08-23 19:24:53.427. Broker Volume Parameters:  NONE</t>
  </si>
  <si>
    <t>EGenDriverCE (EGen v1.12.0) 43 at 2013-08-23 19:24:53.427. CE object constructed using constructor 3 (valid for publication: YES).</t>
  </si>
  <si>
    <t>EGenDriverCE (EGen v1.12.0) 43 at 2013-08-23 19:24:53.427. Customer Position Parameters:</t>
  </si>
  <si>
    <t>EGenDriverCE (EGen v1.12.0) 43 at 2013-08-23 19:24:53.427. Market Watch Parameters:</t>
  </si>
  <si>
    <t>EGenDriverCE (EGen v1.12.0) 43 at 2013-08-23 19:24:53.427. Security Detail Parameters:</t>
  </si>
  <si>
    <t>EGenDriverCE (EGen v1.12.0) 43 at 2013-08-23 19:24:53.427. Trade Lookup Parameters:</t>
  </si>
  <si>
    <t>EGenDriverCE (EGen v1.12.0) 43 at 2013-08-23 19:24:53.427. Trade Order Parameters:</t>
  </si>
  <si>
    <t>EGenDriverCE (EGen v1.12.0) 43 at 2013-08-23 19:24:53.427. Trade Update Parameters:</t>
  </si>
  <si>
    <t>EGenDriverCE (EGen v1.12.0) 43 at 2013-08-23 19:24:53.427. Driver CE Partition Settings:</t>
  </si>
  <si>
    <t>EGenDriverCE (EGen v1.12.0) 43 at 2013-08-23 19:24:53.427. Driver CE Settings:</t>
  </si>
  <si>
    <t>Unique ID:                              43</t>
  </si>
  <si>
    <t>Txn Mix RNGSeed:                        12295788385380859947</t>
  </si>
  <si>
    <t>Txn Input RNGSeed:                      12295788389675827243</t>
  </si>
  <si>
    <t>EGenDriverCE (EGen v1.12.0) 85 at 2013-08-23 19:24:53.427. CE object constructed using constructor 3 (valid for publication: YES).</t>
  </si>
  <si>
    <t>EGenDriverCE (EGen v1.12.0) 85 at 2013-08-23 19:24:53.427. Driver Global Settings:</t>
  </si>
  <si>
    <t>EGenDriverCE (EGen v1.12.0) 85 at 2013-08-23 19:24:53.427. Transaction Mixes:</t>
  </si>
  <si>
    <t>EGenDriverCE (EGen v1.12.0) 85 at 2013-08-23 19:24:53.427. Broker Volume Parameters:  NONE</t>
  </si>
  <si>
    <t>EGenDriverCE (EGen v1.12.0) 85 at 2013-08-23 19:24:53.427. Customer Position Parameters:</t>
  </si>
  <si>
    <t>EGenDriverCE (EGen v1.12.0) 85 at 2013-08-23 19:24:53.427. Market Watch Parameters:</t>
  </si>
  <si>
    <t>EGenDriverCE (EGen v1.12.0) 85 at 2013-08-23 19:24:53.427. Security Detail Parameters:</t>
  </si>
  <si>
    <t>EGenDriverCE (EGen v1.12.0) 85 at 2013-08-23 19:24:53.427. Trade Lookup Parameters:</t>
  </si>
  <si>
    <t>EGenDriverCE (EGen v1.12.0) 85 at 2013-08-23 19:24:53.427. Trade Order Parameters:</t>
  </si>
  <si>
    <t>EGenDriverCE (EGen v1.12.0) 85 at 2013-08-23 19:24:53.427. Trade Update Parameters:</t>
  </si>
  <si>
    <t>EGenDriverCE (EGen v1.12.0) 68 at 2013-08-23 19:24:53.427. CE object constructed using constructor 3 (valid for publication: YES).</t>
  </si>
  <si>
    <t>EGenDriverCE (EGen v1.12.0) 85 at 2013-08-23 19:24:53.427. Driver CE Settings:</t>
  </si>
  <si>
    <t>Unique ID:                              85</t>
  </si>
  <si>
    <t>Txn Mix RNGSeed:                        12295788385380859989</t>
  </si>
  <si>
    <t>Txn Input RNGSeed:                      12295788389675827285</t>
  </si>
  <si>
    <t>EGenDriverCE (EGen v1.12.0) 85 at 2013-08-23 19:24:53.427. Driver CE Partition Settings:</t>
  </si>
  <si>
    <t>EGenDriverCE (EGen v1.12.0) 23 at 2013-08-23 19:24:53.442. CE object constructed using constructor 3 (valid for publication: YES).</t>
  </si>
  <si>
    <t>EGenDriverCE (EGen v1.12.0) 23 at 2013-08-23 19:24:53.442. Driver Global Settings:</t>
  </si>
  <si>
    <t>EGenDriverCE (EGen v1.12.0) 23 at 2013-08-23 19:24:53.442. Transaction Mixes:</t>
  </si>
  <si>
    <t>EGenDriverCE (EGen v1.12.0) 23 at 2013-08-23 19:24:53.442. Broker Volume Parameters:  NONE</t>
  </si>
  <si>
    <t>EGenDriverCE (EGen v1.12.0) 23 at 2013-08-23 19:24:53.442. Customer Position Parameters:</t>
  </si>
  <si>
    <t>EGenDriverCE (EGen v1.12.0) 23 at 2013-08-23 19:24:53.442. Market Watch Parameters:</t>
  </si>
  <si>
    <t>EGenDriverCE (EGen v1.12.0) 23 at 2013-08-23 19:24:53.442. Security Detail Parameters:</t>
  </si>
  <si>
    <t>EGenDriverCE (EGen v1.12.0) 23 at 2013-08-23 19:24:53.442. Trade Lookup Parameters:</t>
  </si>
  <si>
    <t>EGenDriverCE (EGen v1.12.0) 68 at 2013-08-23 19:24:53.427. Driver Global Settings:</t>
  </si>
  <si>
    <t>EGenDriverCE (EGen v1.12.0) 68 at 2013-08-23 19:24:53.427. Transaction Mixes:</t>
  </si>
  <si>
    <t>EGenDriverCE (EGen v1.12.0) 68 at 2013-08-23 19:24:53.427. Broker Volume Parameters:  NONE</t>
  </si>
  <si>
    <t>EGenDriverCE (EGen v1.12.0) 68 at 2013-08-23 19:24:53.427. Customer Position Parameters:</t>
  </si>
  <si>
    <t>EGenDriverCE (EGen v1.12.0) 68 at 2013-08-23 19:24:53.427. Market Watch Parameters:</t>
  </si>
  <si>
    <t>EGenDriverCE (EGen v1.12.0) 68 at 2013-08-23 19:24:53.427. Security Detail Parameters:</t>
  </si>
  <si>
    <t>EGenDriverCE (EGen v1.12.0) 68 at 2013-08-23 19:24:53.427. Trade Lookup Parameters:</t>
  </si>
  <si>
    <t>EGenDriverCE (EGen v1.12.0) 68 at 2013-08-23 19:24:53.427. Trade Order Parameters:</t>
  </si>
  <si>
    <t>EGenDriverCE (EGen v1.12.0) 68 at 2013-08-23 19:24:53.427. Trade Update Parameters:</t>
  </si>
  <si>
    <t>EGenDriverCE (EGen v1.12.0) 68 at 2013-08-23 19:24:53.427. Driver CE Partition Settings:</t>
  </si>
  <si>
    <t>EGenDriverCE (EGen v1.12.0) 68 at 2013-08-23 19:24:53.427. Driver CE Settings:</t>
  </si>
  <si>
    <t>Unique ID:                              68</t>
  </si>
  <si>
    <t>Txn Mix RNGSeed:                        12295788385380859972</t>
  </si>
  <si>
    <t>Txn Input RNGSeed:                      12295788389675827268</t>
  </si>
  <si>
    <t>EGenDriverCE (EGen v1.12.0) 5 at 2013-08-23 19:24:53.442. CE object constructed using constructor 3 (valid for publication: YES).</t>
  </si>
  <si>
    <t>EGenDriverCE (EGen v1.12.0) 5 at 2013-08-23 19:24:53.442. Driver Global Settings:</t>
  </si>
  <si>
    <t>EGenDriverCE (EGen v1.12.0) 5 at 2013-08-23 19:24:53.442. Transaction Mixes:</t>
  </si>
  <si>
    <t>EGenDriverCE (EGen v1.12.0) 5 at 2013-08-23 19:24:53.442. Broker Volume Parameters:  NONE</t>
  </si>
  <si>
    <t>EGenDriverCE (EGen v1.12.0) 5 at 2013-08-23 19:24:53.442. Customer Position Parameters:</t>
  </si>
  <si>
    <t>EGenDriverCE (EGen v1.12.0) 5 at 2013-08-23 19:24:53.442. Market Watch Parameters:</t>
  </si>
  <si>
    <t>EGenDriverCE (EGen v1.12.0) 5 at 2013-08-23 19:24:53.442. Security Detail Parameters:</t>
  </si>
  <si>
    <t>EGenDriverCE (EGen v1.12.0) 5 at 2013-08-23 19:24:53.442. Trade Lookup Parameters:</t>
  </si>
  <si>
    <t>EGenDriverCE (EGen v1.12.0) 5 at 2013-08-23 19:24:53.442. Trade Order Parameters:</t>
  </si>
  <si>
    <t>EGenDriverCE (EGen v1.12.0) 5 at 2013-08-23 19:24:53.442. Trade Update Parameters:</t>
  </si>
  <si>
    <t>EGenDriverCE (EGen v1.12.0) 5 at 2013-08-23 19:24:53.442. Driver CE Partition Settings:</t>
  </si>
  <si>
    <t>EGenDriverCE (EGen v1.12.0) 5 at 2013-08-23 19:24:53.442. Driver CE Settings:</t>
  </si>
  <si>
    <t>Txn Mix RNGSeed:                        12295788385380859909</t>
  </si>
  <si>
    <t>Txn Input RNGSeed:                      12295788389675827205</t>
  </si>
  <si>
    <t>EGenDriverCE (EGen v1.12.0) 23 at 2013-08-23 19:24:53.442. Trade Update Parameters:</t>
  </si>
  <si>
    <t>EGenDriverCE (EGen v1.12.0) 23 at 2013-08-23 19:24:53.442. Driver CE Partition Settings:</t>
  </si>
  <si>
    <t>EGenDriverCE (EGen v1.12.0) 23 at 2013-08-23 19:24:53.442. Driver CE Settings:</t>
  </si>
  <si>
    <t>Unique ID:                              23</t>
  </si>
  <si>
    <t>Txn Mix RNGSeed:                        12295788385380859927</t>
  </si>
  <si>
    <t>Txn Input RNGSeed:                      12295788389675827223</t>
  </si>
  <si>
    <t>EGenDriverCE (EGen v1.12.0) 23 at 2013-08-23 19:24:53.442. Trade Order Parameters:</t>
  </si>
  <si>
    <t>EGenDriverMEE (EGen v1.12.0) 2 at 2013-08-23 19:24:53.427. Driver MEE Settings:</t>
  </si>
  <si>
    <t>Ticker Tape RNGSeed:                    12295788385380859906</t>
  </si>
  <si>
    <t>Trading Floor RNGSeed:                  12295788389675827202</t>
  </si>
  <si>
    <t>EGenDriverMEE (EGen v1.12.0) 2 at 2013-08-23 19:24:53.427. MEE object constructed using c'tor 1 (valid for publication: YES).</t>
  </si>
  <si>
    <t>EGenDriverCE (EGen v1.12.0) 44 at 2013-08-23 19:24:53.442. CE object constructed using constructor 3 (valid for publication: YES).</t>
  </si>
  <si>
    <t>EGenDriverCE (EGen v1.12.0) 44 at 2013-08-23 19:24:53.442. Driver Global Settings:</t>
  </si>
  <si>
    <t>EGenDriverCE (EGen v1.12.0) 44 at 2013-08-23 19:24:53.442. Transaction Mixes:</t>
  </si>
  <si>
    <t>EGenDriverCE (EGen v1.12.0) 44 at 2013-08-23 19:24:53.442. Broker Volume Parameters:  NONE</t>
  </si>
  <si>
    <t>EGenDriverCE (EGen v1.12.0) 44 at 2013-08-23 19:24:53.442. Customer Position Parameters:</t>
  </si>
  <si>
    <t>EGenDriverCE (EGen v1.12.0) 44 at 2013-08-23 19:24:53.442. Market Watch Parameters:</t>
  </si>
  <si>
    <t>EGenDriverCE (EGen v1.12.0) 44 at 2013-08-23 19:24:53.442. Security Detail Parameters:</t>
  </si>
  <si>
    <t>EGenDriverCE (EGen v1.12.0) 44 at 2013-08-23 19:24:53.442. Trade Lookup Parameters:</t>
  </si>
  <si>
    <t>EGenDriverCE (EGen v1.12.0) 44 at 2013-08-23 19:24:53.442. Trade Order Parameters:</t>
  </si>
  <si>
    <t>EGenDriverCE (EGen v1.12.0) 44 at 2013-08-23 19:24:53.442. Trade Update Parameters:</t>
  </si>
  <si>
    <t>EGenDriverCE (EGen v1.12.0) 44 at 2013-08-23 19:24:53.442. Driver CE Partition Settings:</t>
  </si>
  <si>
    <t>EGenDriverCE (EGen v1.12.0) 44 at 2013-08-23 19:24:53.442. Driver CE Settings:</t>
  </si>
  <si>
    <t>Unique ID:                              44</t>
  </si>
  <si>
    <t>Txn Mix RNGSeed:                        12295788385380859948</t>
  </si>
  <si>
    <t>Txn Input RNGSeed:                      12295788389675827244</t>
  </si>
  <si>
    <t>EGenDriverCE (EGen v1.12.0) 84 at 2013-08-23 19:24:53.442. CE object constructed using constructor 3 (valid for publication: YES).</t>
  </si>
  <si>
    <t>EGenDriverCE (EGen v1.12.0) 84 at 2013-08-23 19:24:53.442. Driver Global Settings:</t>
  </si>
  <si>
    <t>EGenDriverCE (EGen v1.12.0) 84 at 2013-08-23 19:24:53.442. Transaction Mixes:</t>
  </si>
  <si>
    <t>EGenDriverCE (EGen v1.12.0) 84 at 2013-08-23 19:24:53.442. Broker Volume Parameters:  NONE</t>
  </si>
  <si>
    <t>EGenDriverCE (EGen v1.12.0) 84 at 2013-08-23 19:24:53.442. Customer Position Parameters:</t>
  </si>
  <si>
    <t>EGenDriverCE (EGen v1.12.0) 84 at 2013-08-23 19:24:53.442. Market Watch Parameters:</t>
  </si>
  <si>
    <t>EGenDriverCE (EGen v1.12.0) 84 at 2013-08-23 19:24:53.442. Security Detail Parameters:</t>
  </si>
  <si>
    <t>EGenDriverCE (EGen v1.12.0) 84 at 2013-08-23 19:24:53.442. Trade Lookup Parameters:</t>
  </si>
  <si>
    <t>EGenDriverCE (EGen v1.12.0) 84 at 2013-08-23 19:24:53.442. Trade Order Parameters:</t>
  </si>
  <si>
    <t>EGenDriverCE (EGen v1.12.0) 84 at 2013-08-23 19:24:53.442. Trade Update Parameters:</t>
  </si>
  <si>
    <t>EGenDriverCE (EGen v1.12.0) 84 at 2013-08-23 19:24:53.442. Driver CE Partition Settings:</t>
  </si>
  <si>
    <t>EGenDriverCE (EGen v1.12.0) 84 at 2013-08-23 19:24:53.442. Driver CE Settings:</t>
  </si>
  <si>
    <t>Unique ID:                              84</t>
  </si>
  <si>
    <t>Txn Mix RNGSeed:                        12295788385380859988</t>
  </si>
  <si>
    <t>Txn Input RNGSeed:                      12295788389675827284</t>
  </si>
  <si>
    <t>EGenDriverCE (EGen v1.12.0) 69 at 2013-08-23 19:24:53.442. CE object constructed using constructor 3 (valid for publication: YES).</t>
  </si>
  <si>
    <t>EGenDriverCE (EGen v1.12.0) 69 at 2013-08-23 19:24:53.442. Driver Global Settings:</t>
  </si>
  <si>
    <t>EGenDriverCE (EGen v1.12.0) 69 at 2013-08-23 19:24:53.442. Transaction Mixes:</t>
  </si>
  <si>
    <t>EGenDriverCE (EGen v1.12.0) 69 at 2013-08-23 19:24:53.442. Broker Volume Parameters:  NONE</t>
  </si>
  <si>
    <t>EGenDriverCE (EGen v1.12.0) 69 at 2013-08-23 19:24:53.442. Customer Position Parameters:</t>
  </si>
  <si>
    <t>EGenDriverCE (EGen v1.12.0) 69 at 2013-08-23 19:24:53.442. Market Watch Parameters:</t>
  </si>
  <si>
    <t>EGenDriverCE (EGen v1.12.0) 69 at 2013-08-23 19:24:53.442. Security Detail Parameters:</t>
  </si>
  <si>
    <t>EGenDriverCE (EGen v1.12.0) 69 at 2013-08-23 19:24:53.442. Trade Lookup Parameters:</t>
  </si>
  <si>
    <t>EGenDriverCE (EGen v1.12.0) 69 at 2013-08-23 19:24:53.442. Trade Order Parameters:</t>
  </si>
  <si>
    <t>EGenDriverCE (EGen v1.12.0) 69 at 2013-08-23 19:24:53.442. Trade Update Parameters:</t>
  </si>
  <si>
    <t>EGenDriverCE (EGen v1.12.0) 69 at 2013-08-23 19:24:53.442. Driver CE Partition Settings:</t>
  </si>
  <si>
    <t>EGenDriverCE (EGen v1.12.0) 69 at 2013-08-23 19:24:53.442. Driver CE Settings:</t>
  </si>
  <si>
    <t>Unique ID:                              69</t>
  </si>
  <si>
    <t>Txn Mix RNGSeed:                        12295788385380859973</t>
  </si>
  <si>
    <t>Txn Input RNGSeed:                      12295788389675827269</t>
  </si>
  <si>
    <t>EGenDriverCE (EGen v1.12.0) 6 at 2013-08-23 19:24:53.458. Driver Global Settings:</t>
  </si>
  <si>
    <t>EGenDriverCE (EGen v1.12.0) 6 at 2013-08-23 19:24:53.458. Transaction Mixes:</t>
  </si>
  <si>
    <t>EGenDriverCE (EGen v1.12.0) 6 at 2013-08-23 19:24:53.458. Broker Volume Parameters:  NONE</t>
  </si>
  <si>
    <t>EGenDriverCE (EGen v1.12.0) 6 at 2013-08-23 19:24:53.458. CE object constructed using constructor 3 (valid for publication: YES).</t>
  </si>
  <si>
    <t>EGenDriverCE (EGen v1.12.0) 24 at 2013-08-23 19:24:53.458. CE object constructed using constructor 3 (valid for publication: YES).</t>
  </si>
  <si>
    <t>EGenDriverCE (EGen v1.12.0) 24 at 2013-08-23 19:24:53.458. Driver Global Settings:</t>
  </si>
  <si>
    <t>EGenDriverCE (EGen v1.12.0) 24 at 2013-08-23 19:24:53.458. Transaction Mixes:</t>
  </si>
  <si>
    <t>EGenDriverCE (EGen v1.12.0) 24 at 2013-08-23 19:24:53.458. Broker Volume Parameters:  NONE</t>
  </si>
  <si>
    <t>EGenDriverCE (EGen v1.12.0) 24 at 2013-08-23 19:24:53.458. Customer Position Parameters:</t>
  </si>
  <si>
    <t>EGenDriverCE (EGen v1.12.0) 24 at 2013-08-23 19:24:53.458. Market Watch Parameters:</t>
  </si>
  <si>
    <t>EGenDriverCE (EGen v1.12.0) 24 at 2013-08-23 19:24:53.458. Security Detail Parameters:</t>
  </si>
  <si>
    <t>EGenDriverCE (EGen v1.12.0) 24 at 2013-08-23 19:24:53.458. Trade Lookup Parameters:</t>
  </si>
  <si>
    <t>EGenDriverCE (EGen v1.12.0) 24 at 2013-08-23 19:24:53.458. Trade Order Parameters:</t>
  </si>
  <si>
    <t>EGenDriverCE (EGen v1.12.0) 24 at 2013-08-23 19:24:53.458. Trade Update Parameters:</t>
  </si>
  <si>
    <t>EGenDriverCE (EGen v1.12.0) 24 at 2013-08-23 19:24:53.458. Driver CE Partition Settings:</t>
  </si>
  <si>
    <t>EGenDriverCE (EGen v1.12.0) 24 at 2013-08-23 19:24:53.458. Driver CE Settings:</t>
  </si>
  <si>
    <t>Unique ID:                              24</t>
  </si>
  <si>
    <t>Txn Mix RNGSeed:                        12295788385380859928</t>
  </si>
  <si>
    <t>Txn Input RNGSeed:                      12295788389675827224</t>
  </si>
  <si>
    <t>EGenDriverCE (EGen v1.12.0) 6 at 2013-08-23 19:24:53.458. Customer Position Parameters:</t>
  </si>
  <si>
    <t>EGenDriverCE (EGen v1.12.0) 6 at 2013-08-23 19:24:53.458. Market Watch Parameters:</t>
  </si>
  <si>
    <t>EGenDriverCE (EGen v1.12.0) 6 at 2013-08-23 19:24:53.458. Security Detail Parameters:</t>
  </si>
  <si>
    <t>EGenDriverCE (EGen v1.12.0) 6 at 2013-08-23 19:24:53.458. Trade Lookup Parameters:</t>
  </si>
  <si>
    <t>EGenDriverCE (EGen v1.12.0) 6 at 2013-08-23 19:24:53.458. Trade Order Parameters:</t>
  </si>
  <si>
    <t>EGenDriverCE (EGen v1.12.0) 6 at 2013-08-23 19:24:53.458. Trade Update Parameters:</t>
  </si>
  <si>
    <t>EGenDriverCE (EGen v1.12.0) 6 at 2013-08-23 19:24:53.458. Driver CE Partition Settings:</t>
  </si>
  <si>
    <t>EGenDriverCE (EGen v1.12.0) 6 at 2013-08-23 19:24:53.458. Driver CE Settings:</t>
  </si>
  <si>
    <t>Unique ID:                              6</t>
  </si>
  <si>
    <t>Txn Mix RNGSeed:                        12295788385380859910</t>
  </si>
  <si>
    <t>Txn Input RNGSeed:                      12295788389675827206</t>
  </si>
  <si>
    <t>EGenDriverCE (EGen v1.12.0) 45 at 2013-08-23 19:24:53.458. CE object constructed using constructor 3 (valid for publication: YES).</t>
  </si>
  <si>
    <t>EGenDriverCE (EGen v1.12.0) 45 at 2013-08-23 19:24:53.458. Driver Global Settings:</t>
  </si>
  <si>
    <t>EGenDriverCE (EGen v1.12.0) 45 at 2013-08-23 19:24:53.458. Transaction Mixes:</t>
  </si>
  <si>
    <t>EGenDriverCE (EGen v1.12.0) 45 at 2013-08-23 19:24:53.458. Broker Volume Parameters:  NONE</t>
  </si>
  <si>
    <t>EGenDriverCE (EGen v1.12.0) 45 at 2013-08-23 19:24:53.458. Customer Position Parameters:</t>
  </si>
  <si>
    <t>EGenDriverCE (EGen v1.12.0) 45 at 2013-08-23 19:24:53.458. Market Watch Parameters:</t>
  </si>
  <si>
    <t>EGenDriverCE (EGen v1.12.0) 45 at 2013-08-23 19:24:53.458. Security Detail Parameters:</t>
  </si>
  <si>
    <t>EGenDriverCE (EGen v1.12.0) 45 at 2013-08-23 19:24:53.458. Trade Lookup Parameters:</t>
  </si>
  <si>
    <t>EGenDriverCE (EGen v1.12.0) 45 at 2013-08-23 19:24:53.458. Trade Order Parameters:</t>
  </si>
  <si>
    <t>EGenDriverCE (EGen v1.12.0) 45 at 2013-08-23 19:24:53.458. Trade Update Parameters:</t>
  </si>
  <si>
    <t>EGenDriverCE (EGen v1.12.0) 45 at 2013-08-23 19:24:53.458. Driver CE Partition Settings:</t>
  </si>
  <si>
    <t>EGenDriverCE (EGen v1.12.0) 45 at 2013-08-23 19:24:53.458. Driver CE Settings:</t>
  </si>
  <si>
    <t>Unique ID:                              45</t>
  </si>
  <si>
    <t>Txn Mix RNGSeed:                        12295788385380859949</t>
  </si>
  <si>
    <t>Txn Input RNGSeed:                      12295788389675827245</t>
  </si>
  <si>
    <t>EGenDriverCE (EGen v1.12.0) 83 at 2013-08-23 19:24:53.458. Driver Global Settings:</t>
  </si>
  <si>
    <t>EGenDriverCE (EGen v1.12.0) 83 at 2013-08-23 19:24:53.458. Transaction Mixes:</t>
  </si>
  <si>
    <t>EGenDriverCE (EGen v1.12.0) 83 at 2013-08-23 19:24:53.458. Broker Volume Parameters:  NONE</t>
  </si>
  <si>
    <t>EGenDriverCE (EGen v1.12.0) 83 at 2013-08-23 19:24:53.458. CE object constructed using constructor 3 (valid for publication: YES).</t>
  </si>
  <si>
    <t>EGenDriverCE (EGen v1.12.0) 83 at 2013-08-23 19:24:53.458. Customer Position Parameters:</t>
  </si>
  <si>
    <t>EGenDriverCE (EGen v1.12.0) 83 at 2013-08-23 19:24:53.458. Market Watch Parameters:</t>
  </si>
  <si>
    <t>EGenDriverCE (EGen v1.12.0) 83 at 2013-08-23 19:24:53.458. Security Detail Parameters:</t>
  </si>
  <si>
    <t>EGenDriverCE (EGen v1.12.0) 83 at 2013-08-23 19:24:53.458. Trade Lookup Parameters:</t>
  </si>
  <si>
    <t>EGenDriverCE (EGen v1.12.0) 83 at 2013-08-23 19:24:53.458. Trade Order Parameters:</t>
  </si>
  <si>
    <t>EGenDriverCE (EGen v1.12.0) 83 at 2013-08-23 19:24:53.458. Trade Update Parameters:</t>
  </si>
  <si>
    <t>EGenDriverCE (EGen v1.12.0) 83 at 2013-08-23 19:24:53.458. Driver CE Partition Settings:</t>
  </si>
  <si>
    <t>EGenDriverCE (EGen v1.12.0) 83 at 2013-08-23 19:24:53.458. Driver CE Settings:</t>
  </si>
  <si>
    <t>Unique ID:                              83</t>
  </si>
  <si>
    <t>Txn Mix RNGSeed:                        12295788385380859987</t>
  </si>
  <si>
    <t>Txn Input RNGSeed:                      12295788389675827283</t>
  </si>
  <si>
    <t>EGenDriverCE (EGen v1.12.0) 25 at 2013-08-23 19:24:53.474. Driver Global Settings:</t>
  </si>
  <si>
    <t>EGenDriverCE (EGen v1.12.0) 25 at 2013-08-23 19:24:53.474. CE object constructed using constructor 3 (valid for publication: YES).</t>
  </si>
  <si>
    <t>EGenDriverCE (EGen v1.12.0) 70 at 2013-08-23 19:24:53.458. CE object constructed using constructor 3 (valid for publication: YES).</t>
  </si>
  <si>
    <t>EGenDriverCE (EGen v1.12.0) 70 at 2013-08-23 19:24:53.458. Driver Global Settings:</t>
  </si>
  <si>
    <t>EGenDriverCE (EGen v1.12.0) 70 at 2013-08-23 19:24:53.458. Transaction Mixes:</t>
  </si>
  <si>
    <t>EGenDriverCE (EGen v1.12.0) 70 at 2013-08-23 19:24:53.458. Broker Volume Parameters:  NONE</t>
  </si>
  <si>
    <t>EGenDriverCE (EGen v1.12.0) 70 at 2013-08-23 19:24:53.458. Customer Position Parameters:</t>
  </si>
  <si>
    <t>EGenDriverCE (EGen v1.12.0) 70 at 2013-08-23 19:24:53.458. Market Watch Parameters:</t>
  </si>
  <si>
    <t>EGenDriverCE (EGen v1.12.0) 70 at 2013-08-23 19:24:53.458. Security Detail Parameters:</t>
  </si>
  <si>
    <t>EGenDriverCE (EGen v1.12.0) 70 at 2013-08-23 19:24:53.458. Trade Lookup Parameters:</t>
  </si>
  <si>
    <t>EGenDriverCE (EGen v1.12.0) 70 at 2013-08-23 19:24:53.458. Trade Order Parameters:</t>
  </si>
  <si>
    <t>EGenDriverCE (EGen v1.12.0) 70 at 2013-08-23 19:24:53.458. Trade Update Parameters:</t>
  </si>
  <si>
    <t>EGenDriverCE (EGen v1.12.0) 70 at 2013-08-23 19:24:53.458. Driver CE Partition Settings:</t>
  </si>
  <si>
    <t>EGenDriverCE (EGen v1.12.0) 70 at 2013-08-23 19:24:53.458. Driver CE Settings:</t>
  </si>
  <si>
    <t>Unique ID:                              70</t>
  </si>
  <si>
    <t>Txn Mix RNGSeed:                        12295788385380859974</t>
  </si>
  <si>
    <t>Txn Input RNGSeed:                      12295788389675827270</t>
  </si>
  <si>
    <t>EGenDriverCE (EGen v1.12.0) 7 at 2013-08-23 19:24:53.474. CE object constructed using constructor 3 (valid for publication: YES).</t>
  </si>
  <si>
    <t>EGenDriverCE (EGen v1.12.0) 7 at 2013-08-23 19:24:53.474. Driver Global Settings:</t>
  </si>
  <si>
    <t>EGenDriverCE (EGen v1.12.0) 7 at 2013-08-23 19:24:53.474. Transaction Mixes:</t>
  </si>
  <si>
    <t>EGenDriverCE (EGen v1.12.0) 7 at 2013-08-23 19:24:53.474. Broker Volume Parameters:  NONE</t>
  </si>
  <si>
    <t>EGenDriverCE (EGen v1.12.0) 7 at 2013-08-23 19:24:53.474. Customer Position Parameters:</t>
  </si>
  <si>
    <t>EGenDriverCE (EGen v1.12.0) 7 at 2013-08-23 19:24:53.474. Market Watch Parameters:</t>
  </si>
  <si>
    <t>EGenDriverCE (EGen v1.12.0) 7 at 2013-08-23 19:24:53.474. Security Detail Parameters:</t>
  </si>
  <si>
    <t>EGenDriverCE (EGen v1.12.0) 7 at 2013-08-23 19:24:53.474. Trade Lookup Parameters:</t>
  </si>
  <si>
    <t>EGenDriverCE (EGen v1.12.0) 7 at 2013-08-23 19:24:53.474. Trade Order Parameters:</t>
  </si>
  <si>
    <t>EGenDriverCE (EGen v1.12.0) 7 at 2013-08-23 19:24:53.474. Trade Update Parameters:</t>
  </si>
  <si>
    <t>EGenDriverCE (EGen v1.12.0) 7 at 2013-08-23 19:24:53.474. Driver CE Partition Settings:</t>
  </si>
  <si>
    <t>EGenDriverCE (EGen v1.12.0) 7 at 2013-08-23 19:24:53.474. Driver CE Settings:</t>
  </si>
  <si>
    <t>Unique ID:                              7</t>
  </si>
  <si>
    <t>Txn Mix RNGSeed:                        12295788385380859911</t>
  </si>
  <si>
    <t>Txn Input RNGSeed:                      12295788389675827207</t>
  </si>
  <si>
    <t>EGenDriverCE (EGen v1.12.0) 25 at 2013-08-23 19:24:53.474. Transaction Mixes:</t>
  </si>
  <si>
    <t>EGenDriverCE (EGen v1.12.0) 25 at 2013-08-23 19:24:53.474. Broker Volume Parameters:  NONE</t>
  </si>
  <si>
    <t>EGenDriverCE (EGen v1.12.0) 25 at 2013-08-23 19:24:53.474. Customer Position Parameters:</t>
  </si>
  <si>
    <t>EGenDriverCE (EGen v1.12.0) 25 at 2013-08-23 19:24:53.474. Market Watch Parameters:</t>
  </si>
  <si>
    <t>EGenDriverCE (EGen v1.12.0) 25 at 2013-08-23 19:24:53.474. Security Detail Parameters:</t>
  </si>
  <si>
    <t>EGenDriverCE (EGen v1.12.0) 25 at 2013-08-23 19:24:53.474. Trade Lookup Parameters:</t>
  </si>
  <si>
    <t>EGenDriverCE (EGen v1.12.0) 25 at 2013-08-23 19:24:53.474. Trade Order Parameters:</t>
  </si>
  <si>
    <t>EGenDriverCE (EGen v1.12.0) 25 at 2013-08-23 19:24:53.474. Trade Update Parameters:</t>
  </si>
  <si>
    <t>EGenDriverCE (EGen v1.12.0) 25 at 2013-08-23 19:24:53.474. Driver CE Partition Settings:</t>
  </si>
  <si>
    <t>EGenDriverCE (EGen v1.12.0) 25 at 2013-08-23 19:24:53.474. Driver CE Settings:</t>
  </si>
  <si>
    <t>Unique ID:                              25</t>
  </si>
  <si>
    <t>Txn Mix RNGSeed:                        12295788385380859929</t>
  </si>
  <si>
    <t>Txn Input RNGSeed:                      12295788389675827225</t>
  </si>
  <si>
    <t>EGenDriverCE (EGen v1.12.0) 46 at 2013-08-23 19:24:53.474. CE object constructed using constructor 3 (valid for publication: YES).</t>
  </si>
  <si>
    <t>EGenDriverCE (EGen v1.12.0) 46 at 2013-08-23 19:24:53.474. Driver Global Settings:</t>
  </si>
  <si>
    <t>EGenDriverCE (EGen v1.12.0) 46 at 2013-08-23 19:24:53.474. Transaction Mixes:</t>
  </si>
  <si>
    <t>EGenDriverCE (EGen v1.12.0) 46 at 2013-08-23 19:24:53.474. Broker Volume Parameters:  NONE</t>
  </si>
  <si>
    <t>EGenDriverCE (EGen v1.12.0) 46 at 2013-08-23 19:24:53.474. Customer Position Parameters:</t>
  </si>
  <si>
    <t>EGenDriverCE (EGen v1.12.0) 46 at 2013-08-23 19:24:53.474. Market Watch Parameters:</t>
  </si>
  <si>
    <t>EGenDriverCE (EGen v1.12.0) 46 at 2013-08-23 19:24:53.474. Security Detail Parameters:</t>
  </si>
  <si>
    <t>EGenDriverCE (EGen v1.12.0) 46 at 2013-08-23 19:24:53.474. Trade Lookup Parameters:</t>
  </si>
  <si>
    <t>EGenDriverCE (EGen v1.12.0) 46 at 2013-08-23 19:24:53.474. Trade Order Parameters:</t>
  </si>
  <si>
    <t>EGenDriverCE (EGen v1.12.0) 46 at 2013-08-23 19:24:53.474. Trade Update Parameters:</t>
  </si>
  <si>
    <t>EGenDriverCE (EGen v1.12.0) 46 at 2013-08-23 19:24:53.474. Driver CE Partition Settings:</t>
  </si>
  <si>
    <t>EGenDriverCE (EGen v1.12.0) 46 at 2013-08-23 19:24:53.474. Driver CE Settings:</t>
  </si>
  <si>
    <t>Unique ID:                              46</t>
  </si>
  <si>
    <t>Txn Mix RNGSeed:                        12295788385380859950</t>
  </si>
  <si>
    <t>Txn Input RNGSeed:                      12295788389675827246</t>
  </si>
  <si>
    <t>EGenDriverCE (EGen v1.12.0) 82 at 2013-08-23 19:24:53.474. CE object constructed using constructor 3 (valid for publication: YES).</t>
  </si>
  <si>
    <t>EGenDriverCE (EGen v1.12.0) 82 at 2013-08-23 19:24:53.474. Driver Global Settings:</t>
  </si>
  <si>
    <t>EGenDriverCE (EGen v1.12.0) 82 at 2013-08-23 19:24:53.474. Transaction Mixes:</t>
  </si>
  <si>
    <t>EGenDriverCE (EGen v1.12.0) 82 at 2013-08-23 19:24:53.474. Broker Volume Parameters:  NONE</t>
  </si>
  <si>
    <t>EGenDriverCE (EGen v1.12.0) 82 at 2013-08-23 19:24:53.474. Customer Position Parameters:</t>
  </si>
  <si>
    <t>EGenDriverCE (EGen v1.12.0) 82 at 2013-08-23 19:24:53.474. Market Watch Parameters:</t>
  </si>
  <si>
    <t>EGenDriverCE (EGen v1.12.0) 82 at 2013-08-23 19:24:53.474. Security Detail Parameters:</t>
  </si>
  <si>
    <t>EGenDriverCE (EGen v1.12.0) 82 at 2013-08-23 19:24:53.474. Trade Lookup Parameters:</t>
  </si>
  <si>
    <t>EGenDriverCE (EGen v1.12.0) 82 at 2013-08-23 19:24:53.474. Trade Order Parameters:</t>
  </si>
  <si>
    <t>EGenDriverCE (EGen v1.12.0) 82 at 2013-08-23 19:24:53.474. Trade Update Parameters:</t>
  </si>
  <si>
    <t>EGenDriverCE (EGen v1.12.0) 82 at 2013-08-23 19:24:53.474. Driver CE Partition Settings:</t>
  </si>
  <si>
    <t>EGenDriverCE (EGen v1.12.0) 82 at 2013-08-23 19:24:53.474. Driver CE Settings:</t>
  </si>
  <si>
    <t>Unique ID:                              82</t>
  </si>
  <si>
    <t>Txn Mix RNGSeed:                        12295788385380859986</t>
  </si>
  <si>
    <t>Txn Input RNGSeed:                      12295788389675827282</t>
  </si>
  <si>
    <t>EGenDriverCE (EGen v1.12.0) 71 at 2013-08-23 19:24:53.474. CE object constructed using constructor 3 (valid for publication: YES).</t>
  </si>
  <si>
    <t>EGenDriverCE (EGen v1.12.0) 71 at 2013-08-23 19:24:53.474. Driver Global Settings:</t>
  </si>
  <si>
    <t>EGenDriverCE (EGen v1.12.0) 71 at 2013-08-23 19:24:53.474. Transaction Mixes:</t>
  </si>
  <si>
    <t>EGenDriverCE (EGen v1.12.0) 71 at 2013-08-23 19:24:53.474. Broker Volume Parameters:  NONE</t>
  </si>
  <si>
    <t>EGenDriverCE (EGen v1.12.0) 71 at 2013-08-23 19:24:53.474. Customer Position Parameters:</t>
  </si>
  <si>
    <t>EGenDriverCE (EGen v1.12.0) 71 at 2013-08-23 19:24:53.474. Market Watch Parameters:</t>
  </si>
  <si>
    <t>EGenDriverCE (EGen v1.12.0) 71 at 2013-08-23 19:24:53.474. Security Detail Parameters:</t>
  </si>
  <si>
    <t>EGenDriverCE (EGen v1.12.0) 71 at 2013-08-23 19:24:53.474. Trade Lookup Parameters:</t>
  </si>
  <si>
    <t>EGenDriverCE (EGen v1.12.0) 8 at 2013-08-23 19:24:53.489. Driver Global Settings:</t>
  </si>
  <si>
    <t>EGenDriverCE (EGen v1.12.0) 8 at 2013-08-23 19:24:53.489. CE object constructed using constructor 3 (valid for publication: YES).</t>
  </si>
  <si>
    <t>EGenDriverCE (EGen v1.12.0) 26 at 2013-08-23 19:24:53.489. CE object constructed using constructor 3 (valid for publication: YES).</t>
  </si>
  <si>
    <t>EGenDriverCE (EGen v1.12.0) 26 at 2013-08-23 19:24:53.489. Driver Global Settings:</t>
  </si>
  <si>
    <t>EGenDriverCE (EGen v1.12.0) 26 at 2013-08-23 19:24:53.489. Transaction Mixes:</t>
  </si>
  <si>
    <t>EGenDriverCE (EGen v1.12.0) 26 at 2013-08-23 19:24:53.489. Broker Volume Parameters:  NONE</t>
  </si>
  <si>
    <t>EGenDriverCE (EGen v1.12.0) 26 at 2013-08-23 19:24:53.489. Customer Position Parameters:</t>
  </si>
  <si>
    <t>EGenDriverCE (EGen v1.12.0) 26 at 2013-08-23 19:24:53.489. Market Watch Parameters:</t>
  </si>
  <si>
    <t>EGenDriverCE (EGen v1.12.0) 71 at 2013-08-23 19:24:53.474. Trade Update Parameters:</t>
  </si>
  <si>
    <t>EGenDriverCE (EGen v1.12.0) 71 at 2013-08-23 19:24:53.474. Driver CE Partition Settings:</t>
  </si>
  <si>
    <t>EGenDriverCE (EGen v1.12.0) 71 at 2013-08-23 19:24:53.474. Driver CE Settings:</t>
  </si>
  <si>
    <t>Unique ID:                              71</t>
  </si>
  <si>
    <t>Txn Mix RNGSeed:                        12295788385380859975</t>
  </si>
  <si>
    <t>Txn Input RNGSeed:                      12295788389675827271</t>
  </si>
  <si>
    <t>EGenDriverCE (EGen v1.12.0) 71 at 2013-08-23 19:24:53.474. Trade Order Parameters:</t>
  </si>
  <si>
    <t>EGenDriverCE (EGen v1.12.0) 8 at 2013-08-23 19:24:53.489. Transaction Mixes:</t>
  </si>
  <si>
    <t>EGenDriverCE (EGen v1.12.0) 8 at 2013-08-23 19:24:53.489. Broker Volume Parameters:  NONE</t>
  </si>
  <si>
    <t>EGenDriverCE (EGen v1.12.0) 8 at 2013-08-23 19:24:53.489. Customer Position Parameters:</t>
  </si>
  <si>
    <t>EGenDriverCE (EGen v1.12.0) 8 at 2013-08-23 19:24:53.489. Market Watch Parameters:</t>
  </si>
  <si>
    <t>EGenDriverCE (EGen v1.12.0) 8 at 2013-08-23 19:24:53.489. Security Detail Parameters:</t>
  </si>
  <si>
    <t>EGenDriverCE (EGen v1.12.0) 8 at 2013-08-23 19:24:53.489. Trade Lookup Parameters:</t>
  </si>
  <si>
    <t>EGenDriverCE (EGen v1.12.0) 8 at 2013-08-23 19:24:53.489. Trade Order Parameters:</t>
  </si>
  <si>
    <t>EGenDriverCE (EGen v1.12.0) 8 at 2013-08-23 19:24:53.489. Trade Update Parameters:</t>
  </si>
  <si>
    <t>EGenDriverCE (EGen v1.12.0) 8 at 2013-08-23 19:24:53.489. Driver CE Partition Settings:</t>
  </si>
  <si>
    <t>EGenDriverCE (EGen v1.12.0) 8 at 2013-08-23 19:24:53.489. Driver CE Settings:</t>
  </si>
  <si>
    <t>Unique ID:                              8</t>
  </si>
  <si>
    <t>Txn Mix RNGSeed:                        12295788385380859912</t>
  </si>
  <si>
    <t>Txn Input RNGSeed:                      12295788389675827208</t>
  </si>
  <si>
    <t>EGenDriverCE (EGen v1.12.0) 26 at 2013-08-23 19:24:53.489. Trade Lookup Parameters:</t>
  </si>
  <si>
    <t>EGenDriverCE (EGen v1.12.0) 26 at 2013-08-23 19:24:53.489. Trade Order Parameters:</t>
  </si>
  <si>
    <t>EGenDriverCE (EGen v1.12.0) 26 at 2013-08-23 19:24:53.489. Trade Update Parameters:</t>
  </si>
  <si>
    <t>EGenDriverCE (EGen v1.12.0) 26 at 2013-08-23 19:24:53.489. Driver CE Partition Settings:</t>
  </si>
  <si>
    <t>EGenDriverCE (EGen v1.12.0) 26 at 2013-08-23 19:24:53.489. Driver CE Settings:</t>
  </si>
  <si>
    <t>Unique ID:                              26</t>
  </si>
  <si>
    <t>Txn Mix RNGSeed:                        12295788385380859930</t>
  </si>
  <si>
    <t>Txn Input RNGSeed:                      12295788389675827226</t>
  </si>
  <si>
    <t>EGenDriverCE (EGen v1.12.0) 26 at 2013-08-23 19:24:53.489. Security Detail Parameters:</t>
  </si>
  <si>
    <t>EGenDriverCE (EGen v1.12.0) 47 at 2013-08-23 19:24:53.489. CE object constructed using constructor 3 (valid for publication: YES).</t>
  </si>
  <si>
    <t>EGenDriverCE (EGen v1.12.0) 47 at 2013-08-23 19:24:53.489. Driver Global Settings:</t>
  </si>
  <si>
    <t>EGenDriverCE (EGen v1.12.0) 47 at 2013-08-23 19:24:53.489. Transaction Mixes:</t>
  </si>
  <si>
    <t>EGenDriverCE (EGen v1.12.0) 47 at 2013-08-23 19:24:53.489. Broker Volume Parameters:  NONE</t>
  </si>
  <si>
    <t>EGenDriverCE (EGen v1.12.0) 47 at 2013-08-23 19:24:53.489. Customer Position Parameters:</t>
  </si>
  <si>
    <t>EGenDriverCE (EGen v1.12.0) 47 at 2013-08-23 19:24:53.489. Market Watch Parameters:</t>
  </si>
  <si>
    <t>EGenDriverCE (EGen v1.12.0) 47 at 2013-08-23 19:24:53.489. Security Detail Parameters:</t>
  </si>
  <si>
    <t>EGenDriverCE (EGen v1.12.0) 47 at 2013-08-23 19:24:53.489. Trade Lookup Parameters:</t>
  </si>
  <si>
    <t>EGenDriverCE (EGen v1.12.0) 47 at 2013-08-23 19:24:53.489. Trade Order Parameters:</t>
  </si>
  <si>
    <t>EGenDriverCE (EGen v1.12.0) 47 at 2013-08-23 19:24:53.489. Trade Update Parameters:</t>
  </si>
  <si>
    <t>EGenDriverCE (EGen v1.12.0) 47 at 2013-08-23 19:24:53.489. Driver CE Partition Settings:</t>
  </si>
  <si>
    <t>EGenDriverCE (EGen v1.12.0) 47 at 2013-08-23 19:24:53.489. Driver CE Settings:</t>
  </si>
  <si>
    <t>Unique ID:                              47</t>
  </si>
  <si>
    <t>Txn Mix RNGSeed:                        12295788385380859951</t>
  </si>
  <si>
    <t>Txn Input RNGSeed:                      12295788389675827247</t>
  </si>
  <si>
    <t>EGenDriverCE (EGen v1.12.0) 81 at 2013-08-23 19:24:53.489. CE object constructed using constructor 3 (valid for publication: YES).</t>
  </si>
  <si>
    <t>EGenDriverCE (EGen v1.12.0) 81 at 2013-08-23 19:24:53.489. Driver Global Settings:</t>
  </si>
  <si>
    <t>EGenDriverCE (EGen v1.12.0) 81 at 2013-08-23 19:24:53.489. Transaction Mixes:</t>
  </si>
  <si>
    <t>EGenDriverCE (EGen v1.12.0) 81 at 2013-08-23 19:24:53.489. Broker Volume Parameters:  NONE</t>
  </si>
  <si>
    <t>EGenDriverCE (EGen v1.12.0) 81 at 2013-08-23 19:24:53.489. Customer Position Parameters:</t>
  </si>
  <si>
    <t>EGenDriverCE (EGen v1.12.0) 81 at 2013-08-23 19:24:53.489. Market Watch Parameters:</t>
  </si>
  <si>
    <t>EGenDriverCE (EGen v1.12.0) 81 at 2013-08-23 19:24:53.489. Security Detail Parameters:</t>
  </si>
  <si>
    <t>EGenDriverCE (EGen v1.12.0) 81 at 2013-08-23 19:24:53.489. Trade Lookup Parameters:</t>
  </si>
  <si>
    <t>EGenDriverCE (EGen v1.12.0) 81 at 2013-08-23 19:24:53.489. Trade Order Parameters:</t>
  </si>
  <si>
    <t>EGenDriverCE (EGen v1.12.0) 81 at 2013-08-23 19:24:53.489. Trade Update Parameters:</t>
  </si>
  <si>
    <t>EGenDriverCE (EGen v1.12.0) 81 at 2013-08-23 19:24:53.489. Driver CE Partition Settings:</t>
  </si>
  <si>
    <t>EGenDriverCE (EGen v1.12.0) 81 at 2013-08-23 19:24:53.489. Driver CE Settings:</t>
  </si>
  <si>
    <t>Unique ID:                              81</t>
  </si>
  <si>
    <t>Txn Mix RNGSeed:                        12295788385380859985</t>
  </si>
  <si>
    <t>Txn Input RNGSeed:                      12295788389675827281</t>
  </si>
  <si>
    <t>EGenDriverCE (EGen v1.12.0) 72 at 2013-08-23 19:24:53.489. CE object constructed using constructor 3 (valid for publication: YES).</t>
  </si>
  <si>
    <t>EGenDriverCE (EGen v1.12.0) 72 at 2013-08-23 19:24:53.489. Driver Global Settings:</t>
  </si>
  <si>
    <t>EGenDriverCE (EGen v1.12.0) 72 at 2013-08-23 19:24:53.489. Transaction Mixes:</t>
  </si>
  <si>
    <t>EGenDriverCE (EGen v1.12.0) 72 at 2013-08-23 19:24:53.489. Broker Volume Parameters:  NONE</t>
  </si>
  <si>
    <t>EGenDriverCE (EGen v1.12.0) 72 at 2013-08-23 19:24:53.489. Customer Position Parameters:</t>
  </si>
  <si>
    <t>EGenDriverCE (EGen v1.12.0) 72 at 2013-08-23 19:24:53.489. Market Watch Parameters:</t>
  </si>
  <si>
    <t>EGenDriverCE (EGen v1.12.0) 72 at 2013-08-23 19:24:53.489. Security Detail Parameters:</t>
  </si>
  <si>
    <t>EGenDriverCE (EGen v1.12.0) 72 at 2013-08-23 19:24:53.489. Trade Lookup Parameters:</t>
  </si>
  <si>
    <t>EGenDriverCE (EGen v1.12.0) 72 at 2013-08-23 19:24:53.489. Trade Order Parameters:</t>
  </si>
  <si>
    <t>EGenDriverCE (EGen v1.12.0) 72 at 2013-08-23 19:24:53.489. Trade Update Parameters:</t>
  </si>
  <si>
    <t>EGenDriverCE (EGen v1.12.0) 72 at 2013-08-23 19:24:53.489. Driver CE Partition Settings:</t>
  </si>
  <si>
    <t>EGenDriverCE (EGen v1.12.0) 9 at 2013-08-23 19:24:53.505. Driver Global Settings:</t>
  </si>
  <si>
    <t>EGenDriverCE (EGen v1.12.0) 9 at 2013-08-23 19:24:53.505. Transaction Mixes:</t>
  </si>
  <si>
    <t>EGenDriverCE (EGen v1.12.0) 9 at 2013-08-23 19:24:53.505. Broker Volume Parameters:  NONE</t>
  </si>
  <si>
    <t>EGenDriverCE (EGen v1.12.0) 9 at 2013-08-23 19:24:53.505. Customer Position Parameters:</t>
  </si>
  <si>
    <t>EGenDriverCE (EGen v1.12.0) 9 at 2013-08-23 19:24:53.505. CE object constructed using constructor 3 (valid for publication: YES).</t>
  </si>
  <si>
    <t>EGenDriverCE (EGen v1.12.0) 27 at 2013-08-23 19:24:53.505. CE object constructed using constructor 3 (valid for publication: YES).</t>
  </si>
  <si>
    <t>EGenDriverCE (EGen v1.12.0) 27 at 2013-08-23 19:24:53.505. Driver Global Settings:</t>
  </si>
  <si>
    <t>EGenDriverCE (EGen v1.12.0) 27 at 2013-08-23 19:24:53.505. Transaction Mixes:</t>
  </si>
  <si>
    <t>EGenDriverCE (EGen v1.12.0) 27 at 2013-08-23 19:24:53.505. Broker Volume Parameters:  NONE</t>
  </si>
  <si>
    <t>EGenDriverCE (EGen v1.12.0) 27 at 2013-08-23 19:24:53.505. Customer Position Parameters:</t>
  </si>
  <si>
    <t>EGenDriverCE (EGen v1.12.0) 27 at 2013-08-23 19:24:53.505. Market Watch Parameters:</t>
  </si>
  <si>
    <t>EGenDriverCE (EGen v1.12.0) 27 at 2013-08-23 19:24:53.505. Security Detail Parameters:</t>
  </si>
  <si>
    <t>EGenDriverCE (EGen v1.12.0) 27 at 2013-08-23 19:24:53.505. Trade Lookup Parameters:</t>
  </si>
  <si>
    <t>EGenDriverCE (EGen v1.12.0) 27 at 2013-08-23 19:24:53.505. Trade Order Parameters:</t>
  </si>
  <si>
    <t>EGenDriverCE (EGen v1.12.0) 27 at 2013-08-23 19:24:53.505. Trade Update Parameters:</t>
  </si>
  <si>
    <t>EGenDriverCE (EGen v1.12.0) 27 at 2013-08-23 19:24:53.505. Driver CE Partition Settings:</t>
  </si>
  <si>
    <t>EGenDriverCE (EGen v1.12.0) 27 at 2013-08-23 19:24:53.505. Driver CE Settings:</t>
  </si>
  <si>
    <t>Unique ID:                              27</t>
  </si>
  <si>
    <t>Txn Mix RNGSeed:                        12295805977566904347</t>
  </si>
  <si>
    <t>Txn Input RNGSeed:                      12295805981861871643</t>
  </si>
  <si>
    <t>EGenDriverCE (EGen v1.12.0) 72 at 2013-08-23 19:24:53.489. Driver CE Settings:</t>
  </si>
  <si>
    <t>Unique ID:                              72</t>
  </si>
  <si>
    <t>Txn Mix RNGSeed:                        12295788385380859976</t>
  </si>
  <si>
    <t>Txn Input RNGSeed:                      12295788389675827272</t>
  </si>
  <si>
    <t>EGenDriverCE (EGen v1.12.0) 9 at 2013-08-23 19:24:53.505. Market Watch Parameters:</t>
  </si>
  <si>
    <t>EGenDriverCE (EGen v1.12.0) 9 at 2013-08-23 19:24:53.505. Security Detail Parameters:</t>
  </si>
  <si>
    <t>EGenDriverCE (EGen v1.12.0) 9 at 2013-08-23 19:24:53.505. Trade Lookup Parameters:</t>
  </si>
  <si>
    <t>EGenDriverCE (EGen v1.12.0) 9 at 2013-08-23 19:24:53.505. Trade Order Parameters:</t>
  </si>
  <si>
    <t>EGenDriverCE (EGen v1.12.0) 9 at 2013-08-23 19:24:53.505. Trade Update Parameters:</t>
  </si>
  <si>
    <t>EGenDriverCE (EGen v1.12.0) 9 at 2013-08-23 19:24:53.505. Driver CE Partition Settings:</t>
  </si>
  <si>
    <t>EGenDriverCE (EGen v1.12.0) 9 at 2013-08-23 19:24:53.505. Driver CE Settings:</t>
  </si>
  <si>
    <t>Unique ID:                              9</t>
  </si>
  <si>
    <t>Txn Mix RNGSeed:                        12295805977566904329</t>
  </si>
  <si>
    <t>Txn Input RNGSeed:                      12295805981861871625</t>
  </si>
  <si>
    <t>EGenDriverCE (EGen v1.12.0) 48 at 2013-08-23 19:24:53.505. Driver Global Settings:</t>
  </si>
  <si>
    <t>EGenDriverCE (EGen v1.12.0) 48 at 2013-08-23 19:24:53.505. CE object constructed using constructor 3 (valid for publication: YES).</t>
  </si>
  <si>
    <t>EGenDriverCE (EGen v1.12.0) 48 at 2013-08-23 19:24:53.505. Transaction Mixes:</t>
  </si>
  <si>
    <t>EGenDriverCE (EGen v1.12.0) 48 at 2013-08-23 19:24:53.505. Broker Volume Parameters:  NONE</t>
  </si>
  <si>
    <t>EGenDriverCE (EGen v1.12.0) 48 at 2013-08-23 19:24:53.505. Customer Position Parameters:</t>
  </si>
  <si>
    <t>EGenDriverCE (EGen v1.12.0) 48 at 2013-08-23 19:24:53.505. Market Watch Parameters:</t>
  </si>
  <si>
    <t>EGenDriverCE (EGen v1.12.0) 48 at 2013-08-23 19:24:53.505. Security Detail Parameters:</t>
  </si>
  <si>
    <t>EGenDriverCE (EGen v1.12.0) 48 at 2013-08-23 19:24:53.505. Trade Lookup Parameters:</t>
  </si>
  <si>
    <t>EGenDriverCE (EGen v1.12.0) 48 at 2013-08-23 19:24:53.505. Trade Order Parameters:</t>
  </si>
  <si>
    <t>EGenDriverCE (EGen v1.12.0) 48 at 2013-08-23 19:24:53.505. Trade Update Parameters:</t>
  </si>
  <si>
    <t>EGenDriverCE (EGen v1.12.0) 48 at 2013-08-23 19:24:53.505. Driver CE Partition Settings:</t>
  </si>
  <si>
    <t>EGenDriverCE (EGen v1.12.0) 48 at 2013-08-23 19:24:53.505. Driver CE Settings:</t>
  </si>
  <si>
    <t>Unique ID:                              48</t>
  </si>
  <si>
    <t>Txn Mix RNGSeed:                        12295805977566904368</t>
  </si>
  <si>
    <t>Txn Input RNGSeed:                      12295805981861871664</t>
  </si>
  <si>
    <t>EGenDriverCE (EGen v1.12.0) 80 at 2013-08-23 19:24:53.505. CE object constructed using constructor 3 (valid for publication: YES).</t>
  </si>
  <si>
    <t>EGenDriverCE (EGen v1.12.0) 80 at 2013-08-23 19:24:53.505. Driver Global Settings:</t>
  </si>
  <si>
    <t>EGenDriverCE (EGen v1.12.0) 80 at 2013-08-23 19:24:53.505. Transaction Mixes:</t>
  </si>
  <si>
    <t>EGenDriverCE (EGen v1.12.0) 80 at 2013-08-23 19:24:53.505. Broker Volume Parameters:  NONE</t>
  </si>
  <si>
    <t>EGenDriverCE (EGen v1.12.0) 80 at 2013-08-23 19:24:53.505. Customer Position Parameters:</t>
  </si>
  <si>
    <t>EGenDriverCE (EGen v1.12.0) 80 at 2013-08-23 19:24:53.505. Market Watch Parameters:</t>
  </si>
  <si>
    <t>EGenDriverCE (EGen v1.12.0) 80 at 2013-08-23 19:24:53.505. Security Detail Parameters:</t>
  </si>
  <si>
    <t>EGenDriverCE (EGen v1.12.0) 80 at 2013-08-23 19:24:53.505. Trade Lookup Parameters:</t>
  </si>
  <si>
    <t>EGenDriverCE (EGen v1.12.0) 80 at 2013-08-23 19:24:53.505. Trade Update Parameters:</t>
  </si>
  <si>
    <t>EGenDriverCE (EGen v1.12.0) 80 at 2013-08-23 19:24:53.505. Driver CE Partition Settings:</t>
  </si>
  <si>
    <t>EGenDriverCE (EGen v1.12.0) 80 at 2013-08-23 19:24:53.505. Driver CE Settings:</t>
  </si>
  <si>
    <t>Unique ID:                              80</t>
  </si>
  <si>
    <t>Txn Mix RNGSeed:                        12295805977566904400</t>
  </si>
  <si>
    <t>Txn Input RNGSeed:                      12295805981861871696</t>
  </si>
  <si>
    <t>EGenDriverCE (EGen v1.12.0) 80 at 2013-08-23 19:24:53.505. Trade Order Parameters:</t>
  </si>
  <si>
    <t>EGenDriverCE (EGen v1.12.0) 28 at 2013-08-23 19:24:53.520. Driver Global Settings:</t>
  </si>
  <si>
    <t>EGenDriverCE (EGen v1.12.0) 28 at 2013-08-23 19:24:53.520. Transaction Mixes:</t>
  </si>
  <si>
    <t>EGenDriverCE (EGen v1.12.0) 28 at 2013-08-23 19:24:53.520. Broker Volume Parameters:  NONE</t>
  </si>
  <si>
    <t>EGenDriverCE (EGen v1.12.0) 28 at 2013-08-23 19:24:53.520. Customer Position Parameters:</t>
  </si>
  <si>
    <t>EGenDriverCE (EGen v1.12.0) 28 at 2013-08-23 19:24:53.520. Market Watch Parameters:</t>
  </si>
  <si>
    <t>EGenDriverCE (EGen v1.12.0) 28 at 2013-08-23 19:24:53.520. CE object constructed using constructor 3 (valid for publication: YES).</t>
  </si>
  <si>
    <t>EGenDriverCE (EGen v1.12.0) 73 at 2013-08-23 19:24:53.505. CE object constructed using constructor 3 (valid for publication: YES).</t>
  </si>
  <si>
    <t>EGenDriverCE (EGen v1.12.0) 73 at 2013-08-23 19:24:53.505. Driver Global Settings:</t>
  </si>
  <si>
    <t>EGenDriverCE (EGen v1.12.0) 73 at 2013-08-23 19:24:53.505. Transaction Mixes:</t>
  </si>
  <si>
    <t>EGenDriverCE (EGen v1.12.0) 73 at 2013-08-23 19:24:53.505. Broker Volume Parameters:  NONE</t>
  </si>
  <si>
    <t>EGenDriverCE (EGen v1.12.0) 73 at 2013-08-23 19:24:53.505. Customer Position Parameters:</t>
  </si>
  <si>
    <t>EGenDriverCE (EGen v1.12.0) 73 at 2013-08-23 19:24:53.505. Market Watch Parameters:</t>
  </si>
  <si>
    <t>EGenDriverCE (EGen v1.12.0) 73 at 2013-08-23 19:24:53.505. Security Detail Parameters:</t>
  </si>
  <si>
    <t>EGenDriverCE (EGen v1.12.0) 73 at 2013-08-23 19:24:53.505. Trade Lookup Parameters:</t>
  </si>
  <si>
    <t>EGenDriverCE (EGen v1.12.0) 73 at 2013-08-23 19:24:53.505. Trade Order Parameters:</t>
  </si>
  <si>
    <t>EGenDriverCE (EGen v1.12.0) 73 at 2013-08-23 19:24:53.505. Trade Update Parameters:</t>
  </si>
  <si>
    <t>EGenDriverCE (EGen v1.12.0) 73 at 2013-08-23 19:24:53.505. Driver CE Partition Settings:</t>
  </si>
  <si>
    <t>EGenDriverCE (EGen v1.12.0) 73 at 2013-08-23 19:24:53.505. Driver CE Settings:</t>
  </si>
  <si>
    <t>Unique ID:                              73</t>
  </si>
  <si>
    <t>Txn Mix RNGSeed:                        12295805977566904393</t>
  </si>
  <si>
    <t>Txn Input RNGSeed:                      12295805981861871689</t>
  </si>
  <si>
    <t>EGenDriverCE (EGen v1.12.0) 10 at 2013-08-23 19:24:53.520. CE object constructed using constructor 3 (valid for publication: YES).</t>
  </si>
  <si>
    <t>EGenDriverCE (EGen v1.12.0) 10 at 2013-08-23 19:24:53.520. Driver Global Settings:</t>
  </si>
  <si>
    <t>EGenDriverCE (EGen v1.12.0) 10 at 2013-08-23 19:24:53.520. Transaction Mixes:</t>
  </si>
  <si>
    <t>EGenDriverCE (EGen v1.12.0) 10 at 2013-08-23 19:24:53.520. Broker Volume Parameters:  NONE</t>
  </si>
  <si>
    <t>EGenDriverCE (EGen v1.12.0) 10 at 2013-08-23 19:24:53.520. Customer Position Parameters:</t>
  </si>
  <si>
    <t>EGenDriverCE (EGen v1.12.0) 10 at 2013-08-23 19:24:53.520. Market Watch Parameters:</t>
  </si>
  <si>
    <t>EGenDriverCE (EGen v1.12.0) 10 at 2013-08-23 19:24:53.520. Security Detail Parameters:</t>
  </si>
  <si>
    <t>EGenDriverCE (EGen v1.12.0) 10 at 2013-08-23 19:24:53.520. Trade Lookup Parameters:</t>
  </si>
  <si>
    <t>EGenDriverCE (EGen v1.12.0) 10 at 2013-08-23 19:24:53.520. Trade Order Parameters:</t>
  </si>
  <si>
    <t>EGenDriverCE (EGen v1.12.0) 10 at 2013-08-23 19:24:53.520. Trade Update Parameters:</t>
  </si>
  <si>
    <t>EGenDriverCE (EGen v1.12.0) 10 at 2013-08-23 19:24:53.520. Driver CE Partition Settings:</t>
  </si>
  <si>
    <t>EGenDriverCE (EGen v1.12.0) 10 at 2013-08-23 19:24:53.520. Driver CE Settings:</t>
  </si>
  <si>
    <t>Unique ID:                              10</t>
  </si>
  <si>
    <t>Txn Mix RNGSeed:                        12295805977566904330</t>
  </si>
  <si>
    <t>Txn Input RNGSeed:                      12295805981861871626</t>
  </si>
  <si>
    <t>EGenDriverCE (EGen v1.12.0) 28 at 2013-08-23 19:24:53.520. Security Detail Parameters:</t>
  </si>
  <si>
    <t>EGenDriverCE (EGen v1.12.0) 28 at 2013-08-23 19:24:53.520. Trade Lookup Parameters:</t>
  </si>
  <si>
    <t>EGenDriverCE (EGen v1.12.0) 28 at 2013-08-23 19:24:53.520. Trade Order Parameters:</t>
  </si>
  <si>
    <t>EGenDriverCE (EGen v1.12.0) 28 at 2013-08-23 19:24:53.520. Trade Update Parameters:</t>
  </si>
  <si>
    <t>EGenDriverCE (EGen v1.12.0) 28 at 2013-08-23 19:24:53.520. Driver CE Partition Settings:</t>
  </si>
  <si>
    <t>EGenDriverCE (EGen v1.12.0) 28 at 2013-08-23 19:24:53.520. Driver CE Settings:</t>
  </si>
  <si>
    <t>Unique ID:                              28</t>
  </si>
  <si>
    <t>Txn Mix RNGSeed:                        12295805977566904348</t>
  </si>
  <si>
    <t>Txn Input RNGSeed:                      12295805981861871644</t>
  </si>
  <si>
    <t>EGenDriverCE (EGen v1.12.0) 49 at 2013-08-23 19:24:53.520. CE object constructed using constructor 3 (valid for publication: YES).</t>
  </si>
  <si>
    <t>EGenDriverCE (EGen v1.12.0) 49 at 2013-08-23 19:24:53.520. Driver Global Settings:</t>
  </si>
  <si>
    <t>EGenDriverCE (EGen v1.12.0) 49 at 2013-08-23 19:24:53.520. Transaction Mixes:</t>
  </si>
  <si>
    <t>EGenDriverCE (EGen v1.12.0) 49 at 2013-08-23 19:24:53.520. Broker Volume Parameters:  NONE</t>
  </si>
  <si>
    <t>EGenDriverCE (EGen v1.12.0) 49 at 2013-08-23 19:24:53.520. Customer Position Parameters:</t>
  </si>
  <si>
    <t>EGenDriverCE (EGen v1.12.0) 49 at 2013-08-23 19:24:53.520. Market Watch Parameters:</t>
  </si>
  <si>
    <t>EGenDriverCE (EGen v1.12.0) 49 at 2013-08-23 19:24:53.520. Security Detail Parameters:</t>
  </si>
  <si>
    <t>EGenDriverCE (EGen v1.12.0) 49 at 2013-08-23 19:24:53.520. Trade Lookup Parameters:</t>
  </si>
  <si>
    <t>EGenDriverCE (EGen v1.12.0) 49 at 2013-08-23 19:24:53.520. Trade Order Parameters:</t>
  </si>
  <si>
    <t>EGenDriverCE (EGen v1.12.0) 49 at 2013-08-23 19:24:53.520. Trade Update Parameters:</t>
  </si>
  <si>
    <t>EGenDriverCE (EGen v1.12.0) 49 at 2013-08-23 19:24:53.520. Driver CE Partition Settings:</t>
  </si>
  <si>
    <t>EGenDriverCE (EGen v1.12.0) 49 at 2013-08-23 19:24:53.520. Driver CE Settings:</t>
  </si>
  <si>
    <t>Unique ID:                              49</t>
  </si>
  <si>
    <t>Txn Mix RNGSeed:                        12295805977566904369</t>
  </si>
  <si>
    <t>Txn Input RNGSeed:                      12295805981861871665</t>
  </si>
  <si>
    <t>EGenDriverCE (EGen v1.12.0) 79 at 2013-08-23 19:24:53.520. CE object constructed using constructor 3 (valid for publication: YES).</t>
  </si>
  <si>
    <t>EGenDriverCE (EGen v1.12.0) 79 at 2013-08-23 19:24:53.520. Driver Global Settings:</t>
  </si>
  <si>
    <t>EGenDriverCE (EGen v1.12.0) 79 at 2013-08-23 19:24:53.520. Transaction Mixes:</t>
  </si>
  <si>
    <t>EGenDriverCE (EGen v1.12.0) 79 at 2013-08-23 19:24:53.520. Broker Volume Parameters:  NONE</t>
  </si>
  <si>
    <t>EGenDriverCE (EGen v1.12.0) 79 at 2013-08-23 19:24:53.520. Customer Position Parameters:</t>
  </si>
  <si>
    <t>EGenDriverCE (EGen v1.12.0) 79 at 2013-08-23 19:24:53.520. Market Watch Parameters:</t>
  </si>
  <si>
    <t>EGenDriverCE (EGen v1.12.0) 79 at 2013-08-23 19:24:53.520. Security Detail Parameters:</t>
  </si>
  <si>
    <t>EGenDriverCE (EGen v1.12.0) 79 at 2013-08-23 19:24:53.520. Trade Lookup Parameters:</t>
  </si>
  <si>
    <t>EGenDriverCE (EGen v1.12.0) 79 at 2013-08-23 19:24:53.520. Trade Order Parameters:</t>
  </si>
  <si>
    <t>EGenDriverCE (EGen v1.12.0) 79 at 2013-08-23 19:24:53.520. Trade Update Parameters:</t>
  </si>
  <si>
    <t>EGenDriverCE (EGen v1.12.0) 79 at 2013-08-23 19:24:53.520. Driver CE Partition Settings:</t>
  </si>
  <si>
    <t>EGenDriverCE (EGen v1.12.0) 79 at 2013-08-23 19:24:53.520. Driver CE Settings:</t>
  </si>
  <si>
    <t>Unique ID:                              79</t>
  </si>
  <si>
    <t>Txn Mix RNGSeed:                        12295805977566904399</t>
  </si>
  <si>
    <t>Txn Input RNGSeed:                      12295805981861871695</t>
  </si>
  <si>
    <t>EGenDriverCE (EGen v1.12.0) 74 at 2013-08-23 19:24:53.520. CE object constructed using constructor 3 (valid for publication: YES).</t>
  </si>
  <si>
    <t>EGenDriverCE (EGen v1.12.0) 74 at 2013-08-23 19:24:53.520. Driver Global Settings:</t>
  </si>
  <si>
    <t>EGenDriverCE (EGen v1.12.0) 74 at 2013-08-23 19:24:53.520. Transaction Mixes:</t>
  </si>
  <si>
    <t>EGenDriverCE (EGen v1.12.0) 74 at 2013-08-23 19:24:53.520. Broker Volume Parameters:  NONE</t>
  </si>
  <si>
    <t>EGenDriverCE (EGen v1.12.0) 74 at 2013-08-23 19:24:53.520. Customer Position Parameters:</t>
  </si>
  <si>
    <t>EGenDriverCE (EGen v1.12.0) 74 at 2013-08-23 19:24:53.520. Market Watch Parameters:</t>
  </si>
  <si>
    <t>EGenDriverCE (EGen v1.12.0) 74 at 2013-08-23 19:24:53.520. Security Detail Parameters:</t>
  </si>
  <si>
    <t>EGenDriverCE (EGen v1.12.0) 74 at 2013-08-23 19:24:53.520. Trade Lookup Parameters:</t>
  </si>
  <si>
    <t>EGenDriverCE (EGen v1.12.0) 74 at 2013-08-23 19:24:53.520. Trade Order Parameters:</t>
  </si>
  <si>
    <t>EGenDriverCE (EGen v1.12.0) 29 at 2013-08-23 19:24:53.536. CE object constructed using constructor 3 (valid for publication: YES).</t>
  </si>
  <si>
    <t>EGenDriverCE (EGen v1.12.0) 29 at 2013-08-23 19:24:53.536. Driver Global Settings:</t>
  </si>
  <si>
    <t>EGenDriverCE (EGen v1.12.0) 29 at 2013-08-23 19:24:53.536. Transaction Mixes:</t>
  </si>
  <si>
    <t>EGenDriverCE (EGen v1.12.0) 29 at 2013-08-23 19:24:53.536. Broker Volume Parameters:  NONE</t>
  </si>
  <si>
    <t>EGenDriverCE (EGen v1.12.0) 29 at 2013-08-23 19:24:53.536. Customer Position Parameters:</t>
  </si>
  <si>
    <t>EGenDriverCE (EGen v1.12.0) 29 at 2013-08-23 19:24:53.536. Market Watch Parameters:</t>
  </si>
  <si>
    <t>EGenDriverCE (EGen v1.12.0) 29 at 2013-08-23 19:24:53.536. Security Detail Parameters:</t>
  </si>
  <si>
    <t>EGenDriverCE (EGen v1.12.0) 29 at 2013-08-23 19:24:53.536. Trade Lookup Parameters:</t>
  </si>
  <si>
    <t>EGenDriverCE (EGen v1.12.0) 29 at 2013-08-23 19:24:53.536. Trade Order Parameters:</t>
  </si>
  <si>
    <t>EGenDriverCE (EGen v1.12.0) 74 at 2013-08-23 19:24:53.520. Driver CE Partition Settings:</t>
  </si>
  <si>
    <t>EGenDriverCE (EGen v1.12.0) 74 at 2013-08-23 19:24:53.520. Driver CE Settings:</t>
  </si>
  <si>
    <t>Unique ID:                              74</t>
  </si>
  <si>
    <t>Txn Mix RNGSeed:                        12295805977566904394</t>
  </si>
  <si>
    <t>Txn Input RNGSeed:                      12295805981861871690</t>
  </si>
  <si>
    <t>EGenDriverCE (EGen v1.12.0) 74 at 2013-08-23 19:24:53.520. Trade Update Parameters:</t>
  </si>
  <si>
    <t>EGenDriverCE (EGen v1.12.0) 11 at 2013-08-23 19:24:53.536. CE object constructed using constructor 3 (valid for publication: YES).</t>
  </si>
  <si>
    <t>EGenDriverCE (EGen v1.12.0) 11 at 2013-08-23 19:24:53.536. Driver Global Settings:</t>
  </si>
  <si>
    <t>EGenDriverCE (EGen v1.12.0) 11 at 2013-08-23 19:24:53.536. Transaction Mixes:</t>
  </si>
  <si>
    <t>EGenDriverCE (EGen v1.12.0) 11 at 2013-08-23 19:24:53.536. Broker Volume Parameters:  NONE</t>
  </si>
  <si>
    <t>EGenDriverCE (EGen v1.12.0) 11 at 2013-08-23 19:24:53.536. Customer Position Parameters:</t>
  </si>
  <si>
    <t>EGenDriverCE (EGen v1.12.0) 11 at 2013-08-23 19:24:53.536. Market Watch Parameters:</t>
  </si>
  <si>
    <t>EGenDriverCE (EGen v1.12.0) 11 at 2013-08-23 19:24:53.536. Security Detail Parameters:</t>
  </si>
  <si>
    <t>EGenDriverCE (EGen v1.12.0) 11 at 2013-08-23 19:24:53.536. Trade Lookup Parameters:</t>
  </si>
  <si>
    <t>EGenDriverCE (EGen v1.12.0) 11 at 2013-08-23 19:24:53.536. Trade Order Parameters:</t>
  </si>
  <si>
    <t>EGenDriverCE (EGen v1.12.0) 11 at 2013-08-23 19:24:53.536. Trade Update Parameters:</t>
  </si>
  <si>
    <t>EGenDriverCE (EGen v1.12.0) 11 at 2013-08-23 19:24:53.536. Driver CE Partition Settings:</t>
  </si>
  <si>
    <t>EGenDriverCE (EGen v1.12.0) 11 at 2013-08-23 19:24:53.536. Driver CE Settings:</t>
  </si>
  <si>
    <t>Unique ID:                              11</t>
  </si>
  <si>
    <t>Txn Mix RNGSeed:                        12295805977566904331</t>
  </si>
  <si>
    <t>Txn Input RNGSeed:                      12295805981861871627</t>
  </si>
  <si>
    <t>EGenDriverCE (EGen v1.12.0) 29 at 2013-08-23 19:24:53.536. Driver CE Partition Settings:</t>
  </si>
  <si>
    <t>EGenDriverCE (EGen v1.12.0) 29 at 2013-08-23 19:24:53.536. Driver CE Settings:</t>
  </si>
  <si>
    <t>Unique ID:                              29</t>
  </si>
  <si>
    <t>Txn Mix RNGSeed:                        12295805977566904349</t>
  </si>
  <si>
    <t>Txn Input RNGSeed:                      12295805981861871645</t>
  </si>
  <si>
    <t>EGenDriverCE (EGen v1.12.0) 29 at 2013-08-23 19:24:53.536. Trade Update Parameters:</t>
  </si>
  <si>
    <t>EGenDriverCE (EGen v1.12.0) 50 at 2013-08-23 19:24:53.536. CE object constructed using constructor 3 (valid for publication: YES).</t>
  </si>
  <si>
    <t>EGenDriverCE (EGen v1.12.0) 50 at 2013-08-23 19:24:53.536. Driver Global Settings:</t>
  </si>
  <si>
    <t>EGenDriverCE (EGen v1.12.0) 50 at 2013-08-23 19:24:53.536. Transaction Mixes:</t>
  </si>
  <si>
    <t>EGenDriverCE (EGen v1.12.0) 50 at 2013-08-23 19:24:53.536. Broker Volume Parameters:  NONE</t>
  </si>
  <si>
    <t>EGenDriverCE (EGen v1.12.0) 50 at 2013-08-23 19:24:53.536. Customer Position Parameters:</t>
  </si>
  <si>
    <t>EGenDriverCE (EGen v1.12.0) 50 at 2013-08-23 19:24:53.536. Market Watch Parameters:</t>
  </si>
  <si>
    <t>EGenDriverCE (EGen v1.12.0) 50 at 2013-08-23 19:24:53.536. Security Detail Parameters:</t>
  </si>
  <si>
    <t>EGenDriverCE (EGen v1.12.0) 50 at 2013-08-23 19:24:53.536. Trade Lookup Parameters:</t>
  </si>
  <si>
    <t>EGenDriverCE (EGen v1.12.0) 50 at 2013-08-23 19:24:53.536. Trade Order Parameters:</t>
  </si>
  <si>
    <t>EGenDriverCE (EGen v1.12.0) 50 at 2013-08-23 19:24:53.536. Trade Update Parameters:</t>
  </si>
  <si>
    <t>EGenDriverCE (EGen v1.12.0) 50 at 2013-08-23 19:24:53.536. Driver CE Partition Settings:</t>
  </si>
  <si>
    <t>EGenDriverCE (EGen v1.12.0) 50 at 2013-08-23 19:24:53.536. Driver CE Settings:</t>
  </si>
  <si>
    <t>Unique ID:                              50</t>
  </si>
  <si>
    <t>Txn Mix RNGSeed:                        12295805977566904370</t>
  </si>
  <si>
    <t>Txn Input RNGSeed:                      12295805981861871666</t>
  </si>
  <si>
    <t>EGenDriverCE (EGen v1.12.0) 78 at 2013-08-23 19:24:53.536. CE object constructed using constructor 3 (valid for publication: YES).</t>
  </si>
  <si>
    <t>EGenDriverCE (EGen v1.12.0) 78 at 2013-08-23 19:24:53.536. Driver Global Settings:</t>
  </si>
  <si>
    <t>EGenDriverCE (EGen v1.12.0) 78 at 2013-08-23 19:24:53.536. Transaction Mixes:</t>
  </si>
  <si>
    <t>EGenDriverCE (EGen v1.12.0) 78 at 2013-08-23 19:24:53.536. Broker Volume Parameters:  NONE</t>
  </si>
  <si>
    <t>EGenDriverCE (EGen v1.12.0) 78 at 2013-08-23 19:24:53.536. Customer Position Parameters:</t>
  </si>
  <si>
    <t>EGenDriverCE (EGen v1.12.0) 78 at 2013-08-23 19:24:53.536. Market Watch Parameters:</t>
  </si>
  <si>
    <t>EGenDriverCE (EGen v1.12.0) 78 at 2013-08-23 19:24:53.536. Security Detail Parameters:</t>
  </si>
  <si>
    <t>EGenDriverCE (EGen v1.12.0) 78 at 2013-08-23 19:24:53.536. Trade Lookup Parameters:</t>
  </si>
  <si>
    <t>EGenDriverCE (EGen v1.12.0) 78 at 2013-08-23 19:24:53.536. Trade Order Parameters:</t>
  </si>
  <si>
    <t>EGenDriverCE (EGen v1.12.0) 78 at 2013-08-23 19:24:53.536. Trade Update Parameters:</t>
  </si>
  <si>
    <t>EGenDriverCE (EGen v1.12.0) 78 at 2013-08-23 19:24:53.536. Driver CE Partition Settings:</t>
  </si>
  <si>
    <t>EGenDriverCE (EGen v1.12.0) 78 at 2013-08-23 19:24:53.536. Driver CE Settings:</t>
  </si>
  <si>
    <t>Unique ID:                              78</t>
  </si>
  <si>
    <t>Txn Mix RNGSeed:                        12295805977566904398</t>
  </si>
  <si>
    <t>Txn Input RNGSeed:                      12295805981861871694</t>
  </si>
  <si>
    <t>EGenDriverCE (EGen v1.12.0) 75 at 2013-08-23 19:24:53.536. CE object constructed using constructor 3 (valid for publication: YES).</t>
  </si>
  <si>
    <t>EGenDriverCE (EGen v1.12.0) 75 at 2013-08-23 19:24:53.536. Driver Global Settings:</t>
  </si>
  <si>
    <t>EGenDriverCE (EGen v1.12.0) 75 at 2013-08-23 19:24:53.536. Transaction Mixes:</t>
  </si>
  <si>
    <t>EGenDriverCE (EGen v1.12.0) 75 at 2013-08-23 19:24:53.536. Broker Volume Parameters:  NONE</t>
  </si>
  <si>
    <t>EGenDriverCE (EGen v1.12.0) 75 at 2013-08-23 19:24:53.536. Customer Position Parameters:</t>
  </si>
  <si>
    <t>EGenDriverCE (EGen v1.12.0) 75 at 2013-08-23 19:24:53.536. Market Watch Parameters:</t>
  </si>
  <si>
    <t>EGenDriverCE (EGen v1.12.0) 75 at 2013-08-23 19:24:53.536. Security Detail Parameters:</t>
  </si>
  <si>
    <t>EGenDriverCE (EGen v1.12.0) 75 at 2013-08-23 19:24:53.536. Trade Lookup Parameters:</t>
  </si>
  <si>
    <t>EGenDriverCE (EGen v1.12.0) 75 at 2013-08-23 19:24:53.536. Trade Order Parameters:</t>
  </si>
  <si>
    <t>EGenDriverCE (EGen v1.12.0) 75 at 2013-08-23 19:24:53.536. Trade Update Parameters:</t>
  </si>
  <si>
    <t>EGenDriverCE (EGen v1.12.0) 75 at 2013-08-23 19:24:53.536. Driver CE Partition Settings:</t>
  </si>
  <si>
    <t>EGenDriverCE (EGen v1.12.0) 75 at 2013-08-23 19:24:53.536. Driver CE Settings:</t>
  </si>
  <si>
    <t>Unique ID:                              75</t>
  </si>
  <si>
    <t>Txn Mix RNGSeed:                        12295805977566904395</t>
  </si>
  <si>
    <t>Txn Input RNGSeed:                      12295805981861871691</t>
  </si>
  <si>
    <t>EGenDriverCE (EGen v1.12.0) 12 at 2013-08-23 19:24:53.552. CE object constructed using constructor 3 (valid for publication: YES).</t>
  </si>
  <si>
    <t>EGenDriverCE (EGen v1.12.0) 12 at 2013-08-23 19:24:53.552. Driver Global Settings:</t>
  </si>
  <si>
    <t>EGenDriverCE (EGen v1.12.0) 12 at 2013-08-23 19:24:53.552. Transaction Mixes:</t>
  </si>
  <si>
    <t>EGenDriverCE (EGen v1.12.0) 12 at 2013-08-23 19:24:53.552. Broker Volume Parameters:  NONE</t>
  </si>
  <si>
    <t>EGenDriverCE (EGen v1.12.0) 12 at 2013-08-23 19:24:53.552. Customer Position Parameters:</t>
  </si>
  <si>
    <t>EGenDriverCE (EGen v1.12.0) 12 at 2013-08-23 19:24:53.552. Market Watch Parameters:</t>
  </si>
  <si>
    <t>EGenDriverCE (EGen v1.12.0) 12 at 2013-08-23 19:24:53.552. Security Detail Parameters:</t>
  </si>
  <si>
    <t>EGenDriverCE (EGen v1.12.0) 12 at 2013-08-23 19:24:53.552. Trade Lookup Parameters:</t>
  </si>
  <si>
    <t>EGenDriverCE (EGen v1.12.0) 12 at 2013-08-23 19:24:53.552. Trade Order Parameters:</t>
  </si>
  <si>
    <t>EGenDriverCE (EGen v1.12.0) 12 at 2013-08-23 19:24:53.552. Trade Update Parameters:</t>
  </si>
  <si>
    <t>EGenDriverCE (EGen v1.12.0) 12 at 2013-08-23 19:24:53.552. Driver CE Partition Settings:</t>
  </si>
  <si>
    <t>EGenDriverCE (EGen v1.12.0) 30 at 2013-08-23 19:24:53.552. CE object constructed using constructor 3 (valid for publication: YES).</t>
  </si>
  <si>
    <t>EGenDriverCE (EGen v1.12.0) 30 at 2013-08-23 19:24:53.552. Driver Global Settings:</t>
  </si>
  <si>
    <t>EGenDriverCE (EGen v1.12.0) 30 at 2013-08-23 19:24:53.552. Transaction Mixes:</t>
  </si>
  <si>
    <t>EGenDriverCE (EGen v1.12.0) 30 at 2013-08-23 19:24:53.552. Broker Volume Parameters:  NONE</t>
  </si>
  <si>
    <t>EGenDriverCE (EGen v1.12.0) 30 at 2013-08-23 19:24:53.552. Customer Position Parameters:</t>
  </si>
  <si>
    <t>EGenDriverCE (EGen v1.12.0) 30 at 2013-08-23 19:24:53.552. Market Watch Parameters:</t>
  </si>
  <si>
    <t>EGenDriverCE (EGen v1.12.0) 30 at 2013-08-23 19:24:53.552. Security Detail Parameters:</t>
  </si>
  <si>
    <t>EGenDriverCE (EGen v1.12.0) 30 at 2013-08-23 19:24:53.552. Trade Lookup Parameters:</t>
  </si>
  <si>
    <t>EGenDriverCE (EGen v1.12.0) 30 at 2013-08-23 19:24:53.552. Trade Order Parameters:</t>
  </si>
  <si>
    <t>EGenDriverCE (EGen v1.12.0) 30 at 2013-08-23 19:24:53.552. Trade Update Parameters:</t>
  </si>
  <si>
    <t>EGenDriverCE (EGen v1.12.0) 30 at 2013-08-23 19:24:53.552. Driver CE Partition Settings:</t>
  </si>
  <si>
    <t>EGenDriverCE (EGen v1.12.0) 30 at 2013-08-23 19:24:53.552. Driver CE Settings:</t>
  </si>
  <si>
    <t>Unique ID:                              30</t>
  </si>
  <si>
    <t>Txn Mix RNGSeed:                        12295805977566904350</t>
  </si>
  <si>
    <t>Txn Input RNGSeed:                      12295805981861871646</t>
  </si>
  <si>
    <t>EGenDriverCE (EGen v1.12.0) 12 at 2013-08-23 19:24:53.552. Driver CE Settings:</t>
  </si>
  <si>
    <t>Unique ID:                              12</t>
  </si>
  <si>
    <t>Txn Mix RNGSeed:                        12295805977566904332</t>
  </si>
  <si>
    <t>Txn Input RNGSeed:                      12295805981861871628</t>
  </si>
  <si>
    <t>EGenDriverCE (EGen v1.12.0) 51 at 2013-08-23 19:24:53.552. CE object constructed using constructor 3 (valid for publication: YES).</t>
  </si>
  <si>
    <t>EGenDriverCE (EGen v1.12.0) 51 at 2013-08-23 19:24:53.552. Driver Global Settings:</t>
  </si>
  <si>
    <t>EGenDriverCE (EGen v1.12.0) 51 at 2013-08-23 19:24:53.552. Transaction Mixes:</t>
  </si>
  <si>
    <t>EGenDriverCE (EGen v1.12.0) 51 at 2013-08-23 19:24:53.552. Broker Volume Parameters:  NONE</t>
  </si>
  <si>
    <t>EGenDriverCE (EGen v1.12.0) 51 at 2013-08-23 19:24:53.552. Customer Position Parameters:</t>
  </si>
  <si>
    <t>EGenDriverCE (EGen v1.12.0) 51 at 2013-08-23 19:24:53.552. Market Watch Parameters:</t>
  </si>
  <si>
    <t>EGenDriverCE (EGen v1.12.0) 51 at 2013-08-23 19:24:53.552. Security Detail Parameters:</t>
  </si>
  <si>
    <t>EGenDriverCE (EGen v1.12.0) 51 at 2013-08-23 19:24:53.552. Trade Lookup Parameters:</t>
  </si>
  <si>
    <t>EGenDriverCE (EGen v1.12.0) 51 at 2013-08-23 19:24:53.552. Trade Update Parameters:</t>
  </si>
  <si>
    <t>EGenDriverCE (EGen v1.12.0) 51 at 2013-08-23 19:24:53.552. Driver CE Partition Settings:</t>
  </si>
  <si>
    <t>EGenDriverCE (EGen v1.12.0) 51 at 2013-08-23 19:24:53.552. Driver CE Settings:</t>
  </si>
  <si>
    <t>Unique ID:                              51</t>
  </si>
  <si>
    <t>Txn Mix RNGSeed:                        12295805977566904371</t>
  </si>
  <si>
    <t>Txn Input RNGSeed:                      12295805981861871667</t>
  </si>
  <si>
    <t>EGenDriverCE (EGen v1.12.0) 51 at 2013-08-23 19:24:53.552. Trade Order Parameters:</t>
  </si>
  <si>
    <t>EGenDriverCE (EGen v1.12.0) 76 at 2013-08-23 19:24:53.552. Driver Global Settings:</t>
  </si>
  <si>
    <t>EGenDriverCE (EGen v1.12.0) 76 at 2013-08-23 19:24:53.552. CE object constructed using constructor 3 (valid for publication: YES).</t>
  </si>
  <si>
    <t>EGenDriverCE (EGen v1.12.0) 31 at 2013-08-23 19:24:53.567. Driver Global Settings:</t>
  </si>
  <si>
    <t>EGenDriverCE (EGen v1.12.0) 31 at 2013-08-23 19:24:53.567. Transaction Mixes:</t>
  </si>
  <si>
    <t>EGenDriverCE (EGen v1.12.0) 31 at 2013-08-23 19:24:53.567. Broker Volume Parameters:  NONE</t>
  </si>
  <si>
    <t>EGenDriverCE (EGen v1.12.0) 31 at 2013-08-23 19:24:53.567. Customer Position Parameters:</t>
  </si>
  <si>
    <t>EGenDriverCE (EGen v1.12.0) 31 at 2013-08-23 19:24:53.567. Market Watch Parameters:</t>
  </si>
  <si>
    <t>EGenDriverCE (EGen v1.12.0) 31 at 2013-08-23 19:24:53.567. Security Detail Parameters:</t>
  </si>
  <si>
    <t>EGenDriverCE (EGen v1.12.0) 31 at 2013-08-23 19:24:53.567. CE object constructed using constructor 3 (valid for publication: YES).</t>
  </si>
  <si>
    <t>EGenDriverCE (EGen v1.12.0) 76 at 2013-08-23 19:24:53.552. Transaction Mixes:</t>
  </si>
  <si>
    <t>EGenDriverCE (EGen v1.12.0) 76 at 2013-08-23 19:24:53.552. Broker Volume Parameters:  NONE</t>
  </si>
  <si>
    <t>EGenDriverCE (EGen v1.12.0) 76 at 2013-08-23 19:24:53.552. Customer Position Parameters:</t>
  </si>
  <si>
    <t>EGenDriverCE (EGen v1.12.0) 76 at 2013-08-23 19:24:53.552. Market Watch Parameters:</t>
  </si>
  <si>
    <t>EGenDriverCE (EGen v1.12.0) 76 at 2013-08-23 19:24:53.552. Security Detail Parameters:</t>
  </si>
  <si>
    <t>EGenDriverCE (EGen v1.12.0) 76 at 2013-08-23 19:24:53.552. Trade Lookup Parameters:</t>
  </si>
  <si>
    <t>EGenDriverCE (EGen v1.12.0) 76 at 2013-08-23 19:24:53.552. Trade Order Parameters:</t>
  </si>
  <si>
    <t>EGenDriverCE (EGen v1.12.0) 76 at 2013-08-23 19:24:53.552. Trade Update Parameters:</t>
  </si>
  <si>
    <t>EGenDriverCE (EGen v1.12.0) 76 at 2013-08-23 19:24:53.552. Driver CE Partition Settings:</t>
  </si>
  <si>
    <t>EGenDriverCE (EGen v1.12.0) 76 at 2013-08-23 19:24:53.552. Driver CE Settings:</t>
  </si>
  <si>
    <t>Unique ID:                              76</t>
  </si>
  <si>
    <t>Txn Mix RNGSeed:                        12295805977566904396</t>
  </si>
  <si>
    <t>Txn Input RNGSeed:                      12295805981861871692</t>
  </si>
  <si>
    <t>EGenDriverCE (EGen v1.12.0) 13 at 2013-08-23 19:24:53.567. CE object constructed using constructor 3 (valid for publication: YES).</t>
  </si>
  <si>
    <t>EGenDriverCE (EGen v1.12.0) 13 at 2013-08-23 19:24:53.567. Driver Global Settings:</t>
  </si>
  <si>
    <t>EGenDriverCE (EGen v1.12.0) 13 at 2013-08-23 19:24:53.567. Transaction Mixes:</t>
  </si>
  <si>
    <t>EGenDriverCE (EGen v1.12.0) 13 at 2013-08-23 19:24:53.567. Broker Volume Parameters:  NONE</t>
  </si>
  <si>
    <t>EGenDriverCE (EGen v1.12.0) 13 at 2013-08-23 19:24:53.567. Customer Position Parameters:</t>
  </si>
  <si>
    <t>EGenDriverCE (EGen v1.12.0) 13 at 2013-08-23 19:24:53.567. Market Watch Parameters:</t>
  </si>
  <si>
    <t>EGenDriverCE (EGen v1.12.0) 13 at 2013-08-23 19:24:53.567. Security Detail Parameters:</t>
  </si>
  <si>
    <t>EGenDriverCE (EGen v1.12.0) 13 at 2013-08-23 19:24:53.567. Trade Lookup Parameters:</t>
  </si>
  <si>
    <t>EGenDriverCE (EGen v1.12.0) 13 at 2013-08-23 19:24:53.567. Trade Order Parameters:</t>
  </si>
  <si>
    <t>EGenDriverCE (EGen v1.12.0) 13 at 2013-08-23 19:24:53.567. Trade Update Parameters:</t>
  </si>
  <si>
    <t>EGenDriverCE (EGen v1.12.0) 13 at 2013-08-23 19:24:53.567. Driver CE Partition Settings:</t>
  </si>
  <si>
    <t>EGenDriverCE (EGen v1.12.0) 13 at 2013-08-23 19:24:53.567. Driver CE Settings:</t>
  </si>
  <si>
    <t>Unique ID:                              13</t>
  </si>
  <si>
    <t>Txn Mix RNGSeed:                        12295805977566904333</t>
  </si>
  <si>
    <t>Txn Input RNGSeed:                      12295805981861871629</t>
  </si>
  <si>
    <t>EGenDriverCE (EGen v1.12.0) 31 at 2013-08-23 19:24:53.567. Trade Lookup Parameters:</t>
  </si>
  <si>
    <t>EGenDriverCE (EGen v1.12.0) 31 at 2013-08-23 19:24:53.567. Trade Order Parameters:</t>
  </si>
  <si>
    <t>EGenDriverCE (EGen v1.12.0) 31 at 2013-08-23 19:24:53.567. Trade Update Parameters:</t>
  </si>
  <si>
    <t>EGenDriverCE (EGen v1.12.0) 31 at 2013-08-23 19:24:53.567. Driver CE Partition Settings:</t>
  </si>
  <si>
    <t>EGenDriverCE (EGen v1.12.0) 31 at 2013-08-23 19:24:53.567. Driver CE Settings:</t>
  </si>
  <si>
    <t>Unique ID:                              31</t>
  </si>
  <si>
    <t>Txn Mix RNGSeed:                        12295805977566904351</t>
  </si>
  <si>
    <t>Txn Input RNGSeed:                      12295805981861871647</t>
  </si>
  <si>
    <t>EGenDriverCE (EGen v1.12.0) 52 at 2013-08-23 19:24:53.567. CE object constructed using constructor 3 (valid for publication: YES).</t>
  </si>
  <si>
    <t>EGenDriverCE (EGen v1.12.0) 52 at 2013-08-23 19:24:53.567. Driver Global Settings:</t>
  </si>
  <si>
    <t>EGenDriverCE (EGen v1.12.0) 52 at 2013-08-23 19:24:53.567. Transaction Mixes:</t>
  </si>
  <si>
    <t>EGenDriverCE (EGen v1.12.0) 52 at 2013-08-23 19:24:53.567. Broker Volume Parameters:  NONE</t>
  </si>
  <si>
    <t>EGenDriverCE (EGen v1.12.0) 52 at 2013-08-23 19:24:53.567. Customer Position Parameters:</t>
  </si>
  <si>
    <t>EGenDriverCE (EGen v1.12.0) 52 at 2013-08-23 19:24:53.567. Market Watch Parameters:</t>
  </si>
  <si>
    <t>EGenDriverCE (EGen v1.12.0) 52 at 2013-08-23 19:24:53.567. Security Detail Parameters:</t>
  </si>
  <si>
    <t>EGenDriverCE (EGen v1.12.0) 52 at 2013-08-23 19:24:53.567. Trade Lookup Parameters:</t>
  </si>
  <si>
    <t>EGenDriverCE (EGen v1.12.0) 52 at 2013-08-23 19:24:53.567. Trade Order Parameters:</t>
  </si>
  <si>
    <t>EGenDriverCE (EGen v1.12.0) 52 at 2013-08-23 19:24:53.567. Trade Update Parameters:</t>
  </si>
  <si>
    <t>EGenDriverCE (EGen v1.12.0) 52 at 2013-08-23 19:24:53.567. Driver CE Partition Settings:</t>
  </si>
  <si>
    <t>EGenDriverCE (EGen v1.12.0) 52 at 2013-08-23 19:24:53.567. Driver CE Settings:</t>
  </si>
  <si>
    <t>Unique ID:                              52</t>
  </si>
  <si>
    <t>Txn Mix RNGSeed:                        12295805977566904372</t>
  </si>
  <si>
    <t>Txn Input RNGSeed:                      12295805981861871668</t>
  </si>
  <si>
    <t>EGenDriverCE (EGen v1.12.0) 14 at 2013-08-23 19:24:53.583. CE object constructed using constructor 3 (valid for publication: YES).</t>
  </si>
  <si>
    <t>EGenDriverCE (EGen v1.12.0) 14 at 2013-08-23 19:24:53.583. Driver Global Settings:</t>
  </si>
  <si>
    <t>EGenDriverCE (EGen v1.12.0) 14 at 2013-08-23 19:24:53.583. Transaction Mixes:</t>
  </si>
  <si>
    <t>EGenDriverCE (EGen v1.12.0) 14 at 2013-08-23 19:24:53.583. Broker Volume Parameters:  NONE</t>
  </si>
  <si>
    <t>EGenDriverCE (EGen v1.12.0) 14 at 2013-08-23 19:24:53.583. Customer Position Parameters:</t>
  </si>
  <si>
    <t>EGenDriverCE (EGen v1.12.0) 14 at 2013-08-23 19:24:53.583. Market Watch Parameters:</t>
  </si>
  <si>
    <t>EGenDriverCE (EGen v1.12.0) 14 at 2013-08-23 19:24:53.583. Security Detail Parameters:</t>
  </si>
  <si>
    <t>EGenDriverCE (EGen v1.12.0) 32 at 2013-08-23 19:24:53.583. CE object constructed using constructor 3 (valid for publication: YES).</t>
  </si>
  <si>
    <t>EGenDriverCE (EGen v1.12.0) 32 at 2013-08-23 19:24:53.583. Driver Global Settings:</t>
  </si>
  <si>
    <t>EGenDriverCE (EGen v1.12.0) 32 at 2013-08-23 19:24:53.583. Transaction Mixes:</t>
  </si>
  <si>
    <t>EGenDriverCE (EGen v1.12.0) 32 at 2013-08-23 19:24:53.583. Broker Volume Parameters:  NONE</t>
  </si>
  <si>
    <t>EGenDriverCE (EGen v1.12.0) 32 at 2013-08-23 19:24:53.583. Customer Position Parameters:</t>
  </si>
  <si>
    <t>EGenDriverCE (EGen v1.12.0) 32 at 2013-08-23 19:24:53.583. Market Watch Parameters:</t>
  </si>
  <si>
    <t>EGenDriverCE (EGen v1.12.0) 32 at 2013-08-23 19:24:53.583. Security Detail Parameters:</t>
  </si>
  <si>
    <t>EGenDriverCE (EGen v1.12.0) 32 at 2013-08-23 19:24:53.583. Trade Lookup Parameters:</t>
  </si>
  <si>
    <t>EGenDriverCE (EGen v1.12.0) 32 at 2013-08-23 19:24:53.583. Trade Order Parameters:</t>
  </si>
  <si>
    <t>EGenDriverCE (EGen v1.12.0) 32 at 2013-08-23 19:24:53.583. Trade Update Parameters:</t>
  </si>
  <si>
    <t>EGenDriverCE (EGen v1.12.0) 32 at 2013-08-23 19:24:53.583. Driver CE Partition Settings:</t>
  </si>
  <si>
    <t>EGenDriverCE (EGen v1.12.0) 32 at 2013-08-23 19:24:53.583. Driver CE Settings:</t>
  </si>
  <si>
    <t>Unique ID:                              32</t>
  </si>
  <si>
    <t>Txn Mix RNGSeed:                        12295805977566904352</t>
  </si>
  <si>
    <t>Txn Input RNGSeed:                      12295805981861871648</t>
  </si>
  <si>
    <t>EGenDriverCE (EGen v1.12.0) 14 at 2013-08-23 19:24:53.583. Trade Order Parameters:</t>
  </si>
  <si>
    <t>EGenDriverCE (EGen v1.12.0) 14 at 2013-08-23 19:24:53.583. Trade Update Parameters:</t>
  </si>
  <si>
    <t>EGenDriverCE (EGen v1.12.0) 14 at 2013-08-23 19:24:53.583. Driver CE Partition Settings:</t>
  </si>
  <si>
    <t>EGenDriverCE (EGen v1.12.0) 14 at 2013-08-23 19:24:53.583. Driver CE Settings:</t>
  </si>
  <si>
    <t>Unique ID:                              14</t>
  </si>
  <si>
    <t>Txn Mix RNGSeed:                        12295805977566904334</t>
  </si>
  <si>
    <t>Txn Input RNGSeed:                      12295805981861871630</t>
  </si>
  <si>
    <t>EGenDriverCE (EGen v1.12.0) 14 at 2013-08-23 19:24:53.583. Trade Lookup Parameters:</t>
  </si>
  <si>
    <t>EGenDriverCE (EGen v1.12.0) 53 at 2013-08-23 19:24:53.583. CE object constructed using constructor 3 (valid for publication: YES).</t>
  </si>
  <si>
    <t>EGenDriverCE (EGen v1.12.0) 53 at 2013-08-23 19:24:53.583. Driver Global Settings:</t>
  </si>
  <si>
    <t>EGenDriverCE (EGen v1.12.0) 53 at 2013-08-23 19:24:53.583. Transaction Mixes:</t>
  </si>
  <si>
    <t>EGenDriverCE (EGen v1.12.0) 53 at 2013-08-23 19:24:53.583. Broker Volume Parameters:  NONE</t>
  </si>
  <si>
    <t>EGenDriverCE (EGen v1.12.0) 53 at 2013-08-23 19:24:53.583. Customer Position Parameters:</t>
  </si>
  <si>
    <t>EGenDriverCE (EGen v1.12.0) 53 at 2013-08-23 19:24:53.583. Market Watch Parameters:</t>
  </si>
  <si>
    <t>EGenDriverCE (EGen v1.12.0) 53 at 2013-08-23 19:24:53.583. Security Detail Parameters:</t>
  </si>
  <si>
    <t>EGenDriverCE (EGen v1.12.0) 53 at 2013-08-23 19:24:53.583. Trade Order Parameters:</t>
  </si>
  <si>
    <t>EGenDriverCE (EGen v1.12.0) 53 at 2013-08-23 19:24:53.583. Trade Update Parameters:</t>
  </si>
  <si>
    <t>EGenDriverCE (EGen v1.12.0) 53 at 2013-08-23 19:24:53.583. Driver CE Partition Settings:</t>
  </si>
  <si>
    <t>EGenDriverCE (EGen v1.12.0) 53 at 2013-08-23 19:24:53.583. Driver CE Settings:</t>
  </si>
  <si>
    <t>Unique ID:                              53</t>
  </si>
  <si>
    <t>Txn Mix RNGSeed:                        12295805977566904373</t>
  </si>
  <si>
    <t>Txn Input RNGSeed:                      12295805981861871669</t>
  </si>
  <si>
    <t>EGenDriverCE (EGen v1.12.0) 53 at 2013-08-23 19:24:53.583. Trade Lookup Parameters:</t>
  </si>
  <si>
    <t>EGenDriverCE (EGen v1.12.0) 33 at 2013-08-23 19:24:53.598. Driver Global Settings:</t>
  </si>
  <si>
    <t>EGenDriverCE (EGen v1.12.0) 33 at 2013-08-23 19:24:53.598. Transaction Mixes:</t>
  </si>
  <si>
    <t>EGenDriverCE (EGen v1.12.0) 33 at 2013-08-23 19:24:53.598. Broker Volume Parameters:  NONE</t>
  </si>
  <si>
    <t>EGenDriverCE (EGen v1.12.0) 33 at 2013-08-23 19:24:53.598. Customer Position Parameters:</t>
  </si>
  <si>
    <t>EGenDriverCE (EGen v1.12.0) 33 at 2013-08-23 19:24:53.598. CE object constructed using constructor 3 (valid for publication: YES).</t>
  </si>
  <si>
    <t>EGenDriverCE (EGen v1.12.0) 15 at 2013-08-23 19:24:53.598. CE object constructed using constructor 3 (valid for publication: YES).</t>
  </si>
  <si>
    <t>EGenDriverCE (EGen v1.12.0) 15 at 2013-08-23 19:24:53.598. Driver Global Settings:</t>
  </si>
  <si>
    <t>EGenDriverCE (EGen v1.12.0) 15 at 2013-08-23 19:24:53.598. Transaction Mixes:</t>
  </si>
  <si>
    <t>EGenDriverCE (EGen v1.12.0) 15 at 2013-08-23 19:24:53.598. Broker Volume Parameters:  NONE</t>
  </si>
  <si>
    <t>EGenDriverCE (EGen v1.12.0) 15 at 2013-08-23 19:24:53.598. Customer Position Parameters:</t>
  </si>
  <si>
    <t>EGenDriverCE (EGen v1.12.0) 15 at 2013-08-23 19:24:53.598. Market Watch Parameters:</t>
  </si>
  <si>
    <t>EGenDriverCE (EGen v1.12.0) 15 at 2013-08-23 19:24:53.598. Security Detail Parameters:</t>
  </si>
  <si>
    <t>EGenDriverCE (EGen v1.12.0) 15 at 2013-08-23 19:24:53.598. Trade Lookup Parameters:</t>
  </si>
  <si>
    <t>EGenDriverCE (EGen v1.12.0) 15 at 2013-08-23 19:24:53.598. Trade Order Parameters:</t>
  </si>
  <si>
    <t>EGenDriverCE (EGen v1.12.0) 15 at 2013-08-23 19:24:53.598. Trade Update Parameters:</t>
  </si>
  <si>
    <t>EGenDriverCE (EGen v1.12.0) 15 at 2013-08-23 19:24:53.598. Driver CE Partition Settings:</t>
  </si>
  <si>
    <t>EGenDriverCE (EGen v1.12.0) 15 at 2013-08-23 19:24:53.598. Driver CE Settings:</t>
  </si>
  <si>
    <t>Unique ID:                              15</t>
  </si>
  <si>
    <t>Txn Mix RNGSeed:                        12295805977566904335</t>
  </si>
  <si>
    <t>Txn Input RNGSeed:                      12295805981861871631</t>
  </si>
  <si>
    <t>EGenDriverCE (EGen v1.12.0) 33 at 2013-08-23 19:24:53.598. Market Watch Parameters:</t>
  </si>
  <si>
    <t>EGenDriverCE (EGen v1.12.0) 33 at 2013-08-23 19:24:53.598. Security Detail Parameters:</t>
  </si>
  <si>
    <t>EGenDriverCE (EGen v1.12.0) 33 at 2013-08-23 19:24:53.598. Trade Lookup Parameters:</t>
  </si>
  <si>
    <t>EGenDriverCE (EGen v1.12.0) 33 at 2013-08-23 19:24:53.598. Trade Order Parameters:</t>
  </si>
  <si>
    <t>EGenDriverCE (EGen v1.12.0) 33 at 2013-08-23 19:24:53.598. Trade Update Parameters:</t>
  </si>
  <si>
    <t>EGenDriverCE (EGen v1.12.0) 33 at 2013-08-23 19:24:53.598. Driver CE Partition Settings:</t>
  </si>
  <si>
    <t>EGenDriverCE (EGen v1.12.0) 33 at 2013-08-23 19:24:53.598. Driver CE Settings:</t>
  </si>
  <si>
    <t>Unique ID:                              33</t>
  </si>
  <si>
    <t>Txn Mix RNGSeed:                        12295805977566904353</t>
  </si>
  <si>
    <t>Txn Input RNGSeed:                      12295805981861871649</t>
  </si>
  <si>
    <t>EGenDriverCE (EGen v1.12.0) 54 at 2013-08-23 19:24:53.598. CE object constructed using constructor 3 (valid for publication: YES).</t>
  </si>
  <si>
    <t>EGenDriverCE (EGen v1.12.0) 54 at 2013-08-23 19:24:53.598. Driver Global Settings:</t>
  </si>
  <si>
    <t>EGenDriverCE (EGen v1.12.0) 54 at 2013-08-23 19:24:53.598. Transaction Mixes:</t>
  </si>
  <si>
    <t>EGenDriverCE (EGen v1.12.0) 54 at 2013-08-23 19:24:53.598. Broker Volume Parameters:  NONE</t>
  </si>
  <si>
    <t>EGenDriverCE (EGen v1.12.0) 54 at 2013-08-23 19:24:53.598. Customer Position Parameters:</t>
  </si>
  <si>
    <t>EGenDriverCE (EGen v1.12.0) 54 at 2013-08-23 19:24:53.598. Market Watch Parameters:</t>
  </si>
  <si>
    <t>EGenDriverCE (EGen v1.12.0) 54 at 2013-08-23 19:24:53.598. Security Detail Parameters:</t>
  </si>
  <si>
    <t>EGenDriverCE (EGen v1.12.0) 54 at 2013-08-23 19:24:53.598. Trade Lookup Parameters:</t>
  </si>
  <si>
    <t>EGenDriverCE (EGen v1.12.0) 54 at 2013-08-23 19:24:53.598. Trade Order Parameters:</t>
  </si>
  <si>
    <t>EGenDriverCE (EGen v1.12.0) 54 at 2013-08-23 19:24:53.598. Trade Update Parameters:</t>
  </si>
  <si>
    <t>EGenDriverCE (EGen v1.12.0) 54 at 2013-08-23 19:24:53.598. Driver CE Partition Settings:</t>
  </si>
  <si>
    <t>EGenDriverCE (EGen v1.12.0) 54 at 2013-08-23 19:24:53.598. Driver CE Settings:</t>
  </si>
  <si>
    <t>Unique ID:                              54</t>
  </si>
  <si>
    <t>Txn Mix RNGSeed:                        12295805977566904374</t>
  </si>
  <si>
    <t>Txn Input RNGSeed:                      12295805981861871670</t>
  </si>
  <si>
    <t>EGenDriverCE (EGen v1.12.0) 16 at 2013-08-23 19:24:53.614. CE object constructed using constructor 3 (valid for publication: YES).</t>
  </si>
  <si>
    <t>EGenDriverCE (EGen v1.12.0) 34 at 2013-08-23 19:24:53.614. CE object constructed using constructor 3 (valid for publication: YES).</t>
  </si>
  <si>
    <t>EGenDriverCE (EGen v1.12.0) 34 at 2013-08-23 19:24:53.614. Driver Global Settings:</t>
  </si>
  <si>
    <t>EGenDriverCE (EGen v1.12.0) 34 at 2013-08-23 19:24:53.614. Transaction Mixes:</t>
  </si>
  <si>
    <t>EGenDriverCE (EGen v1.12.0) 34 at 2013-08-23 19:24:53.614. Broker Volume Parameters:  NONE</t>
  </si>
  <si>
    <t>EGenDriverCE (EGen v1.12.0) 34 at 2013-08-23 19:24:53.614. Customer Position Parameters:</t>
  </si>
  <si>
    <t>EGenDriverCE (EGen v1.12.0) 34 at 2013-08-23 19:24:53.614. Market Watch Parameters:</t>
  </si>
  <si>
    <t>EGenDriverCE (EGen v1.12.0) 34 at 2013-08-23 19:24:53.614. Security Detail Parameters:</t>
  </si>
  <si>
    <t>EGenDriverCE (EGen v1.12.0) 34 at 2013-08-23 19:24:53.614. Trade Lookup Parameters:</t>
  </si>
  <si>
    <t>EGenDriverCE (EGen v1.12.0) 34 at 2013-08-23 19:24:53.614. Trade Order Parameters:</t>
  </si>
  <si>
    <t>EGenDriverCE (EGen v1.12.0) 34 at 2013-08-23 19:24:53.614. Trade Update Parameters:</t>
  </si>
  <si>
    <t>EGenDriverCE (EGen v1.12.0) 34 at 2013-08-23 19:24:53.614. Driver CE Partition Settings:</t>
  </si>
  <si>
    <t>EGenDriverCE (EGen v1.12.0) 34 at 2013-08-23 19:24:53.614. Driver CE Settings:</t>
  </si>
  <si>
    <t>Unique ID:                              34</t>
  </si>
  <si>
    <t>Txn Mix RNGSeed:                        12295823569752948770</t>
  </si>
  <si>
    <t>Txn Input RNGSeed:                      12295823574047916066</t>
  </si>
  <si>
    <t>EGenDriverCE (EGen v1.12.0) 16 at 2013-08-23 19:24:53.614. Driver Global Settings:</t>
  </si>
  <si>
    <t>EGenDriverCE (EGen v1.12.0) 16 at 2013-08-23 19:24:53.614. Transaction Mixes:</t>
  </si>
  <si>
    <t>EGenDriverCE (EGen v1.12.0) 16 at 2013-08-23 19:24:53.614. Broker Volume Parameters:  NONE</t>
  </si>
  <si>
    <t>EGenDriverCE (EGen v1.12.0) 16 at 2013-08-23 19:24:53.614. Customer Position Parameters:</t>
  </si>
  <si>
    <t>EGenDriverCE (EGen v1.12.0) 16 at 2013-08-23 19:24:53.614. Market Watch Parameters:</t>
  </si>
  <si>
    <t>EGenDriverCE (EGen v1.12.0) 16 at 2013-08-23 19:24:53.614. Security Detail Parameters:</t>
  </si>
  <si>
    <t>EGenDriverCE (EGen v1.12.0) 16 at 2013-08-23 19:24:53.614. Trade Lookup Parameters:</t>
  </si>
  <si>
    <t>EGenDriverCE (EGen v1.12.0) 16 at 2013-08-23 19:24:53.614. Trade Order Parameters:</t>
  </si>
  <si>
    <t>EGenDriverCE (EGen v1.12.0) 16 at 2013-08-23 19:24:53.614. Trade Update Parameters:</t>
  </si>
  <si>
    <t>EGenDriverCE (EGen v1.12.0) 16 at 2013-08-23 19:24:53.614. Driver CE Partition Settings:</t>
  </si>
  <si>
    <t>EGenDriverCE (EGen v1.12.0) 16 at 2013-08-23 19:24:53.614. Driver CE Settings:</t>
  </si>
  <si>
    <t>Unique ID:                              16</t>
  </si>
  <si>
    <t>Txn Mix RNGSeed:                        12295823569752948752</t>
  </si>
  <si>
    <t>Txn Input RNGSeed:                      12295823574047916048</t>
  </si>
  <si>
    <t>EGenDriverCE (EGen v1.12.0) 55 at 2013-08-23 19:24:53.614. CE object constructed using constructor 3 (valid for publication: YES).</t>
  </si>
  <si>
    <t>EGenDriverCE (EGen v1.12.0) 55 at 2013-08-23 19:24:53.614. Driver Global Settings:</t>
  </si>
  <si>
    <t>EGenDriverCE (EGen v1.12.0) 55 at 2013-08-23 19:24:53.614. Transaction Mixes:</t>
  </si>
  <si>
    <t>EGenDriverCE (EGen v1.12.0) 55 at 2013-08-23 19:24:53.614. Broker Volume Parameters:  NONE</t>
  </si>
  <si>
    <t>EGenDriverCE (EGen v1.12.0) 55 at 2013-08-23 19:24:53.614. Customer Position Parameters:</t>
  </si>
  <si>
    <t>EGenDriverCE (EGen v1.12.0) 55 at 2013-08-23 19:24:53.614. Market Watch Parameters:</t>
  </si>
  <si>
    <t>EGenDriverCE (EGen v1.12.0) 55 at 2013-08-23 19:24:53.614. Security Detail Parameters:</t>
  </si>
  <si>
    <t>EGenDriverCE (EGen v1.12.0) 55 at 2013-08-23 19:24:53.614. Trade Lookup Parameters:</t>
  </si>
  <si>
    <t>EGenDriverCE (EGen v1.12.0) 55 at 2013-08-23 19:24:53.614. Trade Order Parameters:</t>
  </si>
  <si>
    <t>EGenDriverCE (EGen v1.12.0) 55 at 2013-08-23 19:24:53.614. Trade Update Parameters:</t>
  </si>
  <si>
    <t>EGenDriverCE (EGen v1.12.0) 55 at 2013-08-23 19:24:53.614. Driver CE Partition Settings:</t>
  </si>
  <si>
    <t>EGenDriverCE (EGen v1.12.0) 55 at 2013-08-23 19:24:53.614. Driver CE Settings:</t>
  </si>
  <si>
    <t>Unique ID:                              55</t>
  </si>
  <si>
    <t>Txn Mix RNGSeed:                        12295823569752948791</t>
  </si>
  <si>
    <t>Txn Input RNGSeed:                      12295823574047916087</t>
  </si>
  <si>
    <t>EGenDriverCE (EGen v1.12.0) 17 at 2013-08-23 19:24:53.630. CE object constructed using constructor 3 (valid for publication: YES).</t>
  </si>
  <si>
    <t>EGenDriverCE (EGen v1.12.0) 17 at 2013-08-23 19:24:53.630. Driver Global Settings:</t>
  </si>
  <si>
    <t>EGenDriverCE (EGen v1.12.0) 17 at 2013-08-23 19:24:53.630. Transaction Mixes:</t>
  </si>
  <si>
    <t>EGenDriverCE (EGen v1.12.0) 17 at 2013-08-23 19:24:53.630. Broker Volume Parameters:  NONE</t>
  </si>
  <si>
    <t>EGenDriverCE (EGen v1.12.0) 17 at 2013-08-23 19:24:53.630. Customer Position Parameters:</t>
  </si>
  <si>
    <t>EGenDriverCE (EGen v1.12.0) 17 at 2013-08-23 19:24:53.630. Market Watch Parameters:</t>
  </si>
  <si>
    <t>EGenDriverCE (EGen v1.12.0) 17 at 2013-08-23 19:24:53.630. Security Detail Parameters:</t>
  </si>
  <si>
    <t>EGenDriverCE (EGen v1.12.0) 17 at 2013-08-23 19:24:53.630. Trade Lookup Parameters:</t>
  </si>
  <si>
    <t>EGenDriverCE (EGen v1.12.0) 17 at 2013-08-23 19:24:53.630. Trade Order Parameters:</t>
  </si>
  <si>
    <t>EGenDriverCE (EGen v1.12.0) 35 at 2013-08-23 19:24:53.630. CE object constructed using constructor 3 (valid for publication: YES).</t>
  </si>
  <si>
    <t>EGenDriverCE (EGen v1.12.0) 35 at 2013-08-23 19:24:53.630. Driver Global Settings:</t>
  </si>
  <si>
    <t>EGenDriverCE (EGen v1.12.0) 35 at 2013-08-23 19:24:53.630. Transaction Mixes:</t>
  </si>
  <si>
    <t>EGenDriverCE (EGen v1.12.0) 35 at 2013-08-23 19:24:53.630. Broker Volume Parameters:  NONE</t>
  </si>
  <si>
    <t>EGenDriverCE (EGen v1.12.0) 35 at 2013-08-23 19:24:53.630. Customer Position Parameters:</t>
  </si>
  <si>
    <t>EGenDriverCE (EGen v1.12.0) 35 at 2013-08-23 19:24:53.630. Market Watch Parameters:</t>
  </si>
  <si>
    <t>EGenDriverCE (EGen v1.12.0) 35 at 2013-08-23 19:24:53.630. Security Detail Parameters:</t>
  </si>
  <si>
    <t>EGenDriverCE (EGen v1.12.0) 35 at 2013-08-23 19:24:53.630. Trade Lookup Parameters:</t>
  </si>
  <si>
    <t>EGenDriverCE (EGen v1.12.0) 35 at 2013-08-23 19:24:53.630. Trade Order Parameters:</t>
  </si>
  <si>
    <t>EGenDriverCE (EGen v1.12.0) 35 at 2013-08-23 19:24:53.630. Trade Update Parameters:</t>
  </si>
  <si>
    <t>EGenDriverCE (EGen v1.12.0) 35 at 2013-08-23 19:24:53.630. Driver CE Partition Settings:</t>
  </si>
  <si>
    <t>EGenDriverCE (EGen v1.12.0) 35 at 2013-08-23 19:24:53.630. Driver CE Settings:</t>
  </si>
  <si>
    <t>Unique ID:                              35</t>
  </si>
  <si>
    <t>Txn Mix RNGSeed:                        12295823569752948771</t>
  </si>
  <si>
    <t>Txn Input RNGSeed:                      12295823574047916067</t>
  </si>
  <si>
    <t>EGenDriverCE (EGen v1.12.0) 17 at 2013-08-23 19:24:53.630. Driver CE Partition Settings:</t>
  </si>
  <si>
    <t>EGenDriverCE (EGen v1.12.0) 17 at 2013-08-23 19:24:53.630. Driver CE Settings:</t>
  </si>
  <si>
    <t>Unique ID:                              17</t>
  </si>
  <si>
    <t>Txn Mix RNGSeed:                        12295823569752948753</t>
  </si>
  <si>
    <t>Txn Input RNGSeed:                      12295823574047916049</t>
  </si>
  <si>
    <t>EGenDriverCE (EGen v1.12.0) 17 at 2013-08-23 19:24:53.630. Trade Update Parameters:</t>
  </si>
  <si>
    <t>EGenDriverCE (EGen v1.12.0) 56 at 2013-08-23 19:24:53.630. CE object constructed using constructor 3 (valid for publication: YES).</t>
  </si>
  <si>
    <t>EGenDriverCE (EGen v1.12.0) 56 at 2013-08-23 19:24:53.630. Driver Global Settings:</t>
  </si>
  <si>
    <t>EGenDriverCE (EGen v1.12.0) 56 at 2013-08-23 19:24:53.630. Transaction Mixes:</t>
  </si>
  <si>
    <t>EGenDriverCE (EGen v1.12.0) 56 at 2013-08-23 19:24:53.630. Broker Volume Parameters:  NONE</t>
  </si>
  <si>
    <t>EGenDriverCE (EGen v1.12.0) 56 at 2013-08-23 19:24:53.630. Customer Position Parameters:</t>
  </si>
  <si>
    <t>EGenDriverCE (EGen v1.12.0) 56 at 2013-08-23 19:24:53.630. Market Watch Parameters:</t>
  </si>
  <si>
    <t>EGenDriverCE (EGen v1.12.0) 56 at 2013-08-23 19:24:53.630. Security Detail Parameters:</t>
  </si>
  <si>
    <t>EGenDriverCE (EGen v1.12.0) 56 at 2013-08-23 19:24:53.630. Trade Lookup Parameters:</t>
  </si>
  <si>
    <t>EGenDriverCE (EGen v1.12.0) 56 at 2013-08-23 19:24:53.630. Trade Order Parameters:</t>
  </si>
  <si>
    <t>EGenDriverCE (EGen v1.12.0) 56 at 2013-08-23 19:24:53.630. Trade Update Parameters:</t>
  </si>
  <si>
    <t>EGenDriverCE (EGen v1.12.0) 56 at 2013-08-23 19:24:53.630. Driver CE Partition Settings:</t>
  </si>
  <si>
    <t>EGenDriverCE (EGen v1.12.0) 56 at 2013-08-23 19:24:53.630. Driver CE Settings:</t>
  </si>
  <si>
    <t>Unique ID:                              56</t>
  </si>
  <si>
    <t>Txn Mix RNGSeed:                        12295823569752948792</t>
  </si>
  <si>
    <t>Txn Input RNGSeed:                      12295823574047916088</t>
  </si>
  <si>
    <t>EGenDriverCE (EGen v1.12.0) 36 at 2013-08-23 19:24:53.645. CE object constructed using constructor 3 (valid for publication: YES).</t>
  </si>
  <si>
    <t>EGenDriverCE (EGen v1.12.0) 36 at 2013-08-23 19:24:53.645. Driver Global Settings:</t>
  </si>
  <si>
    <t>EGenDriverCE (EGen v1.12.0) 36 at 2013-08-23 19:24:53.645. Transaction Mixes:</t>
  </si>
  <si>
    <t>EGenDriverCE (EGen v1.12.0) 36 at 2013-08-23 19:24:53.645. Broker Volume Parameters:  NONE</t>
  </si>
  <si>
    <t>EGenDriverCE (EGen v1.12.0) 36 at 2013-08-23 19:24:53.645. Customer Position Parameters:</t>
  </si>
  <si>
    <t>EGenDriverCE (EGen v1.12.0) 36 at 2013-08-23 19:24:53.645. Market Watch Parameters:</t>
  </si>
  <si>
    <t>EGenDriverCE (EGen v1.12.0) 36 at 2013-08-23 19:24:53.645. Security Detail Parameters:</t>
  </si>
  <si>
    <t>EGenDriverCE (EGen v1.12.0) 36 at 2013-08-23 19:24:53.645. Trade Lookup Parameters:</t>
  </si>
  <si>
    <t>EGenDriverCE (EGen v1.12.0) 18 at 2013-08-23 19:24:53.645. CE object constructed using constructor 3 (valid for publication: YES).</t>
  </si>
  <si>
    <t>EGenDriverCE (EGen v1.12.0) 18 at 2013-08-23 19:24:53.645. Driver Global Settings:</t>
  </si>
  <si>
    <t>EGenDriverCE (EGen v1.12.0) 18 at 2013-08-23 19:24:53.645. Transaction Mixes:</t>
  </si>
  <si>
    <t>EGenDriverCE (EGen v1.12.0) 18 at 2013-08-23 19:24:53.645. Broker Volume Parameters:  NONE</t>
  </si>
  <si>
    <t>EGenDriverCE (EGen v1.12.0) 18 at 2013-08-23 19:24:53.645. Customer Position Parameters:</t>
  </si>
  <si>
    <t>EGenDriverCE (EGen v1.12.0) 18 at 2013-08-23 19:24:53.645. Market Watch Parameters:</t>
  </si>
  <si>
    <t>EGenDriverCE (EGen v1.12.0) 18 at 2013-08-23 19:24:53.645. Security Detail Parameters:</t>
  </si>
  <si>
    <t>EGenDriverCE (EGen v1.12.0) 18 at 2013-08-23 19:24:53.645. Trade Lookup Parameters:</t>
  </si>
  <si>
    <t>EGenDriverCE (EGen v1.12.0) 18 at 2013-08-23 19:24:53.645. Trade Order Parameters:</t>
  </si>
  <si>
    <t>EGenDriverCE (EGen v1.12.0) 18 at 2013-08-23 19:24:53.645. Trade Update Parameters:</t>
  </si>
  <si>
    <t>EGenDriverCE (EGen v1.12.0) 18 at 2013-08-23 19:24:53.645. Driver CE Partition Settings:</t>
  </si>
  <si>
    <t>EGenDriverCE (EGen v1.12.0) 18 at 2013-08-23 19:24:53.645. Driver CE Settings:</t>
  </si>
  <si>
    <t>Unique ID:                              18</t>
  </si>
  <si>
    <t>Txn Mix RNGSeed:                        12295823569752948754</t>
  </si>
  <si>
    <t>Txn Input RNGSeed:                      12295823574047916050</t>
  </si>
  <si>
    <t>EGenDriverCE (EGen v1.12.0) 36 at 2013-08-23 19:24:53.645. Trade Update Parameters:</t>
  </si>
  <si>
    <t>EGenDriverCE (EGen v1.12.0) 36 at 2013-08-23 19:24:53.645. Driver CE Partition Settings:</t>
  </si>
  <si>
    <t>EGenDriverCE (EGen v1.12.0) 36 at 2013-08-23 19:24:53.645. Driver CE Settings:</t>
  </si>
  <si>
    <t>Unique ID:                              36</t>
  </si>
  <si>
    <t>Txn Mix RNGSeed:                        12295823569752948772</t>
  </si>
  <si>
    <t>Txn Input RNGSeed:                      12295823574047916068</t>
  </si>
  <si>
    <t>EGenDriverCE (EGen v1.12.0) 36 at 2013-08-23 19:24:53.645. Trade Order Parameters:</t>
  </si>
  <si>
    <t>EGenDriverCE (EGen v1.12.0) 57 at 2013-08-23 19:24:53.645. CE object constructed using constructor 3 (valid for publication: YES).</t>
  </si>
  <si>
    <t>EGenDriverCE (EGen v1.12.0) 57 at 2013-08-23 19:24:53.645. Driver Global Settings:</t>
  </si>
  <si>
    <t>EGenDriverCE (EGen v1.12.0) 57 at 2013-08-23 19:24:53.645. Transaction Mixes:</t>
  </si>
  <si>
    <t>EGenDriverCE (EGen v1.12.0) 57 at 2013-08-23 19:24:53.645. Broker Volume Parameters:  NONE</t>
  </si>
  <si>
    <t>EGenDriverCE (EGen v1.12.0) 57 at 2013-08-23 19:24:53.645. Customer Position Parameters:</t>
  </si>
  <si>
    <t>EGenDriverCE (EGen v1.12.0) 57 at 2013-08-23 19:24:53.645. Market Watch Parameters:</t>
  </si>
  <si>
    <t>EGenDriverCE (EGen v1.12.0) 57 at 2013-08-23 19:24:53.645. Security Detail Parameters:</t>
  </si>
  <si>
    <t>EGenDriverCE (EGen v1.12.0) 57 at 2013-08-23 19:24:53.645. Trade Lookup Parameters:</t>
  </si>
  <si>
    <t>EGenDriverCE (EGen v1.12.0) 57 at 2013-08-23 19:24:53.645. Trade Order Parameters:</t>
  </si>
  <si>
    <t>EGenDriverCE (EGen v1.12.0) 57 at 2013-08-23 19:24:53.645. Trade Update Parameters:</t>
  </si>
  <si>
    <t>EGenDriverCE (EGen v1.12.0) 57 at 2013-08-23 19:24:53.645. Driver CE Partition Settings:</t>
  </si>
  <si>
    <t>EGenDriverCE (EGen v1.12.0) 57 at 2013-08-23 19:24:53.645. Driver CE Settings:</t>
  </si>
  <si>
    <t>Unique ID:                              57</t>
  </si>
  <si>
    <t>Txn Mix RNGSeed:                        12295823569752948793</t>
  </si>
  <si>
    <t>Txn Input RNGSeed:                      12295823574047916089</t>
  </si>
  <si>
    <t>EGenDriverCE (EGen v1.12.0) 19 at 2013-08-23 19:24:53.661. Driver Global Settings:</t>
  </si>
  <si>
    <t>EGenDriverCE (EGen v1.12.0) 19 at 2013-08-23 19:24:53.661. Transaction Mixes:</t>
  </si>
  <si>
    <t>EGenDriverCE (EGen v1.12.0) 19 at 2013-08-23 19:24:53.661. Broker Volume Parameters:  NONE</t>
  </si>
  <si>
    <t>EGenDriverCE (EGen v1.12.0) 19 at 2013-08-23 19:24:53.661. Customer Position Parameters:</t>
  </si>
  <si>
    <t>EGenDriverCE (EGen v1.12.0) 19 at 2013-08-23 19:24:53.661. Market Watch Parameters:</t>
  </si>
  <si>
    <t>EGenDriverCE (EGen v1.12.0) 19 at 2013-08-23 19:24:53.661. Security Detail Parameters:</t>
  </si>
  <si>
    <t>EGenDriverCE (EGen v1.12.0) 19 at 2013-08-23 19:24:53.661. CE object constructed using constructor 3 (valid for publication: YES).</t>
  </si>
  <si>
    <t>EGenDriverCE (EGen v1.12.0) 37 at 2013-08-23 19:24:53.661. CE object constructed using constructor 3 (valid for publication: YES).</t>
  </si>
  <si>
    <t>EGenDriverCE (EGen v1.12.0) 37 at 2013-08-23 19:24:53.661. Driver Global Settings:</t>
  </si>
  <si>
    <t>EGenDriverCE (EGen v1.12.0) 37 at 2013-08-23 19:24:53.661. Transaction Mixes:</t>
  </si>
  <si>
    <t>EGenDriverCE (EGen v1.12.0) 37 at 2013-08-23 19:24:53.661. Broker Volume Parameters:  NONE</t>
  </si>
  <si>
    <t>EGenDriverCE (EGen v1.12.0) 37 at 2013-08-23 19:24:53.661. Customer Position Parameters:</t>
  </si>
  <si>
    <t>EGenDriverCE (EGen v1.12.0) 37 at 2013-08-23 19:24:53.661. Market Watch Parameters:</t>
  </si>
  <si>
    <t>EGenDriverCE (EGen v1.12.0) 37 at 2013-08-23 19:24:53.661. Security Detail Parameters:</t>
  </si>
  <si>
    <t>EGenDriverCE (EGen v1.12.0) 37 at 2013-08-23 19:24:53.661. Trade Lookup Parameters:</t>
  </si>
  <si>
    <t>EGenDriverCE (EGen v1.12.0) 37 at 2013-08-23 19:24:53.661. Trade Order Parameters:</t>
  </si>
  <si>
    <t>EGenDriverCE (EGen v1.12.0) 37 at 2013-08-23 19:24:53.661. Trade Update Parameters:</t>
  </si>
  <si>
    <t>EGenDriverCE (EGen v1.12.0) 37 at 2013-08-23 19:24:53.661. Driver CE Partition Settings:</t>
  </si>
  <si>
    <t>EGenDriverCE (EGen v1.12.0) 37 at 2013-08-23 19:24:53.661. Driver CE Settings:</t>
  </si>
  <si>
    <t>Unique ID:                              37</t>
  </si>
  <si>
    <t>Txn Mix RNGSeed:                        12295823569752948773</t>
  </si>
  <si>
    <t>Txn Input RNGSeed:                      12295823574047916069</t>
  </si>
  <si>
    <t>EGenDriverCE (EGen v1.12.0) 19 at 2013-08-23 19:24:53.661. Trade Lookup Parameters:</t>
  </si>
  <si>
    <t>EGenDriverCE (EGen v1.12.0) 19 at 2013-08-23 19:24:53.661. Trade Order Parameters:</t>
  </si>
  <si>
    <t>EGenDriverCE (EGen v1.12.0) 19 at 2013-08-23 19:24:53.661. Trade Update Parameters:</t>
  </si>
  <si>
    <t>EGenDriverCE (EGen v1.12.0) 19 at 2013-08-23 19:24:53.661. Driver CE Partition Settings:</t>
  </si>
  <si>
    <t>EGenDriverCE (EGen v1.12.0) 19 at 2013-08-23 19:24:53.661. Driver CE Settings:</t>
  </si>
  <si>
    <t>Unique ID:                              19</t>
  </si>
  <si>
    <t>Txn Mix RNGSeed:                        12295823569752948755</t>
  </si>
  <si>
    <t>Txn Input RNGSeed:                      12295823574047916051</t>
  </si>
  <si>
    <t>EGenDriverCE (EGen v1.12.0) 38 at 2013-08-23 19:24:53.676. Driver Global Settings:</t>
  </si>
  <si>
    <t>EGenDriverCE (EGen v1.12.0) 38 at 2013-08-23 19:24:53.676. CE object constructed using constructor 3 (valid for publication: YES).</t>
  </si>
  <si>
    <t>EGenDriverDM (EGen v1.12.0) 20 at 2013-08-23 19:24:53.676. Driver Global Settings:</t>
  </si>
  <si>
    <t>EGenDriverDM (EGen v1.12.0) 20 at 2013-08-23 19:24:53.676. Driver DM Settings:</t>
  </si>
  <si>
    <t>RNGSeed:                                12295823569752948756</t>
  </si>
  <si>
    <t>EGenDriverDM (EGen v1.12.0) 20 at 2013-08-23 19:24:53.676. DM object constructed using constructor 1 (valid for publication: YES).</t>
  </si>
  <si>
    <t>EGenDriverCE (EGen v1.12.0) 38 at 2013-08-23 19:24:53.676. Transaction Mixes:</t>
  </si>
  <si>
    <t>EGenDriverCE (EGen v1.12.0) 38 at 2013-08-23 19:24:53.676. Broker Volume Parameters:  NONE</t>
  </si>
  <si>
    <t>EGenDriverCE (EGen v1.12.0) 38 at 2013-08-23 19:24:53.676. Customer Position Parameters:</t>
  </si>
  <si>
    <t>EGenDriverCE (EGen v1.12.0) 38 at 2013-08-23 19:24:53.676. Market Watch Parameters:</t>
  </si>
  <si>
    <t>EGenDriverCE (EGen v1.12.0) 38 at 2013-08-23 19:24:53.676. Security Detail Parameters:</t>
  </si>
  <si>
    <t>EGenDriverCE (EGen v1.12.0) 38 at 2013-08-23 19:24:53.676. Trade Lookup Parameters:</t>
  </si>
  <si>
    <t>EGenDriverCE (EGen v1.12.0) 38 at 2013-08-23 19:24:53.676. Trade Order Parameters:</t>
  </si>
  <si>
    <t>EGenDriverCE (EGen v1.12.0) 38 at 2013-08-23 19:24:53.676. Trade Update Parameters:</t>
  </si>
  <si>
    <t>EGenDriverCE (EGen v1.12.0) 38 at 2013-08-23 19:24:53.676. Driver CE Partition Settings:</t>
  </si>
  <si>
    <t>EGenDriverCE (EGen v1.12.0) 38 at 2013-08-23 19:24:53.676. Driver CE Settings:</t>
  </si>
  <si>
    <t>Unique ID:                              38</t>
  </si>
  <si>
    <t>Txn Mix RNGSeed:                        12295823569752948774</t>
  </si>
  <si>
    <t>Txn Input RNGSeed:                      12295823574047916070</t>
  </si>
  <si>
    <t>Data Maintenance thread started (thread #19).</t>
  </si>
  <si>
    <t>EGenDriverCE (EGen v1.12.0) 19 at 2013-08-23 19:25:09.635. Transaction Mixes:</t>
  </si>
  <si>
    <t>EGenDriverCE (EGen v1.12.0) 19 at 2013-08-23 19:25:09.635. Broker Volume Parameters:  NONE</t>
  </si>
  <si>
    <t>EGenDriverCE (EGen v1.12.0) 19 at 2013-08-23 19:25:09.635. Customer Position Parameters:</t>
  </si>
  <si>
    <t>EGenDriverCE (EGen v1.12.0) 19 at 2013-08-23 19:25:09.635. Market Watch Parameters:</t>
  </si>
  <si>
    <t>EGenDriverCE (EGen v1.12.0) 19 at 2013-08-23 19:25:09.635. Security Detail Parameters:</t>
  </si>
  <si>
    <t>EGenDriverCE (EGen v1.12.0) 19 at 2013-08-23 19:25:09.635. Trade Lookup Parameters:</t>
  </si>
  <si>
    <t>EGenDriverCE (EGen v1.12.0) 19 at 2013-08-23 19:25:09.635. Trade Order Parameters:</t>
  </si>
  <si>
    <t>EGenDriverCE (EGen v1.12.0) 19 at 2013-08-23 19:25:09.635. Trade Update Parameters:</t>
  </si>
  <si>
    <t>EGenDriverCE (EGen v1.12.0) 18 at 2013-08-23 19:25:09.635. Transaction Mixes:</t>
  </si>
  <si>
    <t>EGenDriverCE (EGen v1.12.0) 18 at 2013-08-23 19:25:09.635. Broker Volume Parameters:  NONE</t>
  </si>
  <si>
    <t>EGenDriverCE (EGen v1.12.0) 18 at 2013-08-23 19:25:09.635. Customer Position Parameters:</t>
  </si>
  <si>
    <t>EGenDriverCE (EGen v1.12.0) 38 at 2013-08-23 19:25:09.635. Transaction Mixes:</t>
  </si>
  <si>
    <t>EGenDriverCE (EGen v1.12.0) 38 at 2013-08-23 19:25:09.635. Broker Volume Parameters:  NONE</t>
  </si>
  <si>
    <t>EGenDriverCE (EGen v1.12.0) 38 at 2013-08-23 19:25:09.635. Customer Position Parameters:</t>
  </si>
  <si>
    <t>EGenDriverCE (EGen v1.12.0) 38 at 2013-08-23 19:25:09.635. Market Watch Parameters:</t>
  </si>
  <si>
    <t>EGenDriverCE (EGen v1.12.0) 38 at 2013-08-23 19:25:09.635. Security Detail Parameters:</t>
  </si>
  <si>
    <t>START</t>
  </si>
  <si>
    <t>EGenDriverCE (EGen v1.12.0) 18 at 2013-08-23 19:25:09.635. Market Watch Parameters:</t>
  </si>
  <si>
    <t>EGenDriverCE (EGen v1.12.0) 18 at 2013-08-23 19:25:09.635. Security Detail Parameters:</t>
  </si>
  <si>
    <t>EGenDriverCE (EGen v1.12.0) 18 at 2013-08-23 19:25:09.635. Trade Lookup Parameters:</t>
  </si>
  <si>
    <t>EGenDriverCE (EGen v1.12.0) 18 at 2013-08-23 19:25:09.635. Trade Order Parameters:</t>
  </si>
  <si>
    <t>EGenDriverCE (EGen v1.12.0) 18 at 2013-08-23 19:25:09.635. Trade Update Parameters:</t>
  </si>
  <si>
    <t>EGenDriverCE (EGen v1.12.0) 17 at 2013-08-23 19:25:09.635. Transaction Mixes:</t>
  </si>
  <si>
    <t>EGenDriverCE (EGen v1.12.0) 17 at 2013-08-23 19:25:09.635. Broker Volume Parameters:  NONE</t>
  </si>
  <si>
    <t>EGenDriverCE (EGen v1.12.0) 17 at 2013-08-23 19:25:09.635. Customer Position Parameters:</t>
  </si>
  <si>
    <t>EGenDriverCE (EGen v1.12.0) 17 at 2013-08-23 19:25:09.635. Market Watch Parameters:</t>
  </si>
  <si>
    <t>EGenDriverCE (EGen v1.12.0) 17 at 2013-08-23 19:25:09.635. Security Detail Parameters:</t>
  </si>
  <si>
    <t>EGenDriverCE (EGen v1.12.0) 17 at 2013-08-23 19:25:09.635. Trade Lookup Parameters:</t>
  </si>
  <si>
    <t>EGenDriverCE (EGen v1.12.0) 17 at 2013-08-23 19:25:09.635. Trade Order Parameters:</t>
  </si>
  <si>
    <t>EGenDriverCE (EGen v1.12.0) 38 at 2013-08-23 19:25:09.635. Trade Lookup Parameters:</t>
  </si>
  <si>
    <t>EGenDriverCE (EGen v1.12.0) 38 at 2013-08-23 19:25:09.635. Trade Order Parameters:</t>
  </si>
  <si>
    <t>EGenDriverCE (EGen v1.12.0) 38 at 2013-08-23 19:25:09.635. Trade Update Parameters:</t>
  </si>
  <si>
    <t>EGenDriverCE (EGen v1.12.0) 37 at 2013-08-23 19:25:09.635. Transaction Mixes:</t>
  </si>
  <si>
    <t>EGenDriverCE (EGen v1.12.0) 37 at 2013-08-23 19:25:09.635. Broker Volume Parameters:  NONE</t>
  </si>
  <si>
    <t>EGenDriverCE (EGen v1.12.0) 37 at 2013-08-23 19:25:09.635. Customer Position Parameters:</t>
  </si>
  <si>
    <t>EGenDriverCE (EGen v1.12.0) 17 at 2013-08-23 19:25:09.635. Trade Update Parameters:</t>
  </si>
  <si>
    <t>EGenDriverCE (EGen v1.12.0) 16 at 2013-08-23 19:25:09.635. Transaction Mixes:</t>
  </si>
  <si>
    <t>EGenDriverCE (EGen v1.12.0) 16 at 2013-08-23 19:25:09.635. Broker Volume Parameters:  NONE</t>
  </si>
  <si>
    <t>EGenDriverCE (EGen v1.12.0) 16 at 2013-08-23 19:25:09.635. Customer Position Parameters:</t>
  </si>
  <si>
    <t>EGenDriverCE (EGen v1.12.0) 16 at 2013-08-23 19:25:09.635. Market Watch Parameters:</t>
  </si>
  <si>
    <t>EGenDriverCE (EGen v1.12.0) 16 at 2013-08-23 19:25:09.635. Security Detail Parameters:</t>
  </si>
  <si>
    <t>EGenDriverCE (EGen v1.12.0) 16 at 2013-08-23 19:25:09.635. Trade Lookup Parameters:</t>
  </si>
  <si>
    <t>EGenDriverCE (EGen v1.12.0) 16 at 2013-08-23 19:25:09.635. Trade Order Parameters:</t>
  </si>
  <si>
    <t>EGenDriverCE (EGen v1.12.0) 16 at 2013-08-23 19:25:09.635. Trade Update Parameters:</t>
  </si>
  <si>
    <t>EGenDriverCE (EGen v1.12.0) 15 at 2013-08-23 19:25:09.635. Transaction Mixes:</t>
  </si>
  <si>
    <t>EGenDriverCE (EGen v1.12.0) 15 at 2013-08-23 19:25:09.635. Broker Volume Parameters:  NONE</t>
  </si>
  <si>
    <t>EGenDriverCE (EGen v1.12.0) 15 at 2013-08-23 19:25:09.635. Customer Position Parameters:</t>
  </si>
  <si>
    <t>EGenDriverCE (EGen v1.12.0) 15 at 2013-08-23 19:25:09.635. Market Watch Parameters:</t>
  </si>
  <si>
    <t>EGenDriverCE (EGen v1.12.0) 15 at 2013-08-23 19:25:09.635. Security Detail Parameters:</t>
  </si>
  <si>
    <t>EGenDriverCE (EGen v1.12.0) 15 at 2013-08-23 19:25:09.635. Trade Lookup Parameters:</t>
  </si>
  <si>
    <t>EGenDriverCE (EGen v1.12.0) 15 at 2013-08-23 19:25:09.635. Trade Order Parameters:</t>
  </si>
  <si>
    <t>EGenDriverCE (EGen v1.12.0) 15 at 2013-08-23 19:25:09.635. Trade Update Parameters:</t>
  </si>
  <si>
    <t>EGenDriverCE (EGen v1.12.0) 37 at 2013-08-23 19:25:09.635. Market Watch Parameters:</t>
  </si>
  <si>
    <t>EGenDriverCE (EGen v1.12.0) 37 at 2013-08-23 19:25:09.635. Security Detail Parameters:</t>
  </si>
  <si>
    <t>EGenDriverCE (EGen v1.12.0) 37 at 2013-08-23 19:25:09.635. Trade Lookup Parameters:</t>
  </si>
  <si>
    <t>EGenDriverCE (EGen v1.12.0) 37 at 2013-08-23 19:25:09.635. Trade Order Parameters:</t>
  </si>
  <si>
    <t>EGenDriverCE (EGen v1.12.0) 37 at 2013-08-23 19:25:09.635. Trade Update Parameters:</t>
  </si>
  <si>
    <t>EGenDriverCE (EGen v1.12.0) 36 at 2013-08-23 19:25:09.635. Transaction Mixes:</t>
  </si>
  <si>
    <t>EGenDriverCE (EGen v1.12.0) 36 at 2013-08-23 19:25:09.635. Broker Volume Parameters:  NONE</t>
  </si>
  <si>
    <t>EGenDriverCE (EGen v1.12.0) 36 at 2013-08-23 19:25:09.635. Customer Position Parameters:</t>
  </si>
  <si>
    <t>EGenDriverCE (EGen v1.12.0) 36 at 2013-08-23 19:25:09.635. Market Watch Parameters:</t>
  </si>
  <si>
    <t>EGenDriverCE (EGen v1.12.0) 36 at 2013-08-23 19:25:09.635. Security Detail Parameters:</t>
  </si>
  <si>
    <t>EGenDriverCE (EGen v1.12.0) 36 at 2013-08-23 19:25:09.635. Trade Lookup Parameters:</t>
  </si>
  <si>
    <t>EGenDriverCE (EGen v1.12.0) 36 at 2013-08-23 19:25:09.635. Trade Order Parameters:</t>
  </si>
  <si>
    <t>EGenDriverCE (EGen v1.12.0) 36 at 2013-08-23 19:25:09.635. Trade Update Parameters:</t>
  </si>
  <si>
    <t>EGenDriverCE (EGen v1.12.0) 35 at 2013-08-23 19:25:09.635. Transaction Mixes:</t>
  </si>
  <si>
    <t>EGenDriverCE (EGen v1.12.0) 35 at 2013-08-23 19:25:09.635. Broker Volume Parameters:  NONE</t>
  </si>
  <si>
    <t>EGenDriverCE (EGen v1.12.0) 35 at 2013-08-23 19:25:09.635. Customer Position Parameters:</t>
  </si>
  <si>
    <t>EGenDriverCE (EGen v1.12.0) 35 at 2013-08-23 19:25:09.635. Market Watch Parameters:</t>
  </si>
  <si>
    <t>EGenDriverCE (EGen v1.12.0) 35 at 2013-08-23 19:25:09.635. Security Detail Parameters:</t>
  </si>
  <si>
    <t>EGenDriverCE (EGen v1.12.0) 35 at 2013-08-23 19:25:09.635. Trade Lookup Parameters:</t>
  </si>
  <si>
    <t>EGenDriverCE (EGen v1.12.0) 35 at 2013-08-23 19:25:09.635. Trade Order Parameters:</t>
  </si>
  <si>
    <t>EGenDriverCE (EGen v1.12.0) 35 at 2013-08-23 19:25:09.635. Trade Update Parameters:</t>
  </si>
  <si>
    <t>EGenDriverCE (EGen v1.12.0) 14 at 2013-08-23 19:25:09.635. Transaction Mixes:</t>
  </si>
  <si>
    <t>EGenDriverCE (EGen v1.12.0) 14 at 2013-08-23 19:25:09.635. Broker Volume Parameters:  NONE</t>
  </si>
  <si>
    <t>EGenDriverCE (EGen v1.12.0) 14 at 2013-08-23 19:25:09.635. Customer Position Parameters:</t>
  </si>
  <si>
    <t>EGenDriverCE (EGen v1.12.0) 14 at 2013-08-23 19:25:09.635. Market Watch Parameters:</t>
  </si>
  <si>
    <t>EGenDriverCE (EGen v1.12.0) 14 at 2013-08-23 19:25:09.635. Security Detail Parameters:</t>
  </si>
  <si>
    <t>EGenDriverCE (EGen v1.12.0) 14 at 2013-08-23 19:25:09.635. Trade Lookup Parameters:</t>
  </si>
  <si>
    <t>EGenDriverCE (EGen v1.12.0) 14 at 2013-08-23 19:25:09.635. Trade Order Parameters:</t>
  </si>
  <si>
    <t>EGenDriverCE (EGen v1.12.0) 14 at 2013-08-23 19:25:09.635. Trade Update Parameters:</t>
  </si>
  <si>
    <t>EGenDriverCE (EGen v1.12.0) 13 at 2013-08-23 19:25:09.635. Transaction Mixes:</t>
  </si>
  <si>
    <t>EGenDriverCE (EGen v1.12.0) 13 at 2013-08-23 19:25:09.635. Broker Volume Parameters:  NONE</t>
  </si>
  <si>
    <t>EGenDriverCE (EGen v1.12.0) 13 at 2013-08-23 19:25:09.635. Customer Position Parameters:</t>
  </si>
  <si>
    <t>EGenDriverCE (EGen v1.12.0) 13 at 2013-08-23 19:25:09.635. Market Watch Parameters:</t>
  </si>
  <si>
    <t>EGenDriverCE (EGen v1.12.0) 13 at 2013-08-23 19:25:09.635. Security Detail Parameters:</t>
  </si>
  <si>
    <t>EGenDriverCE (EGen v1.12.0) 13 at 2013-08-23 19:25:09.635. Trade Lookup Parameters:</t>
  </si>
  <si>
    <t>EGenDriverCE (EGen v1.12.0) 13 at 2013-08-23 19:25:09.635. Trade Order Parameters:</t>
  </si>
  <si>
    <t>EGenDriverCE (EGen v1.12.0) 13 at 2013-08-23 19:25:09.635. Trade Update Parameters:</t>
  </si>
  <si>
    <t>EGenDriverCE (EGen v1.12.0) 12 at 2013-08-23 19:25:09.635. Transaction Mixes:</t>
  </si>
  <si>
    <t>EGenDriverCE (EGen v1.12.0) 12 at 2013-08-23 19:25:09.635. Broker Volume Parameters:  NONE</t>
  </si>
  <si>
    <t>EGenDriverCE (EGen v1.12.0) 12 at 2013-08-23 19:25:09.635. Customer Position Parameters:</t>
  </si>
  <si>
    <t>EGenDriverCE (EGen v1.12.0) 12 at 2013-08-23 19:25:09.635. Market Watch Parameters:</t>
  </si>
  <si>
    <t>EGenDriverCE (EGen v1.12.0) 12 at 2013-08-23 19:25:09.635. Security Detail Parameters:</t>
  </si>
  <si>
    <t>EGenDriverCE (EGen v1.12.0) 12 at 2013-08-23 19:25:09.635. Trade Lookup Parameters:</t>
  </si>
  <si>
    <t>EGenDriverCE (EGen v1.12.0) 12 at 2013-08-23 19:25:09.635. Trade Order Parameters:</t>
  </si>
  <si>
    <t>EGenDriverCE (EGen v1.12.0) 12 at 2013-08-23 19:25:09.635. Trade Update Parameters:</t>
  </si>
  <si>
    <t>EGenDriverCE (EGen v1.12.0) 34 at 2013-08-23 19:25:09.635. Transaction Mixes:</t>
  </si>
  <si>
    <t>EGenDriverCE (EGen v1.12.0) 34 at 2013-08-23 19:25:09.635. Broker Volume Parameters:  NONE</t>
  </si>
  <si>
    <t>EGenDriverCE (EGen v1.12.0) 34 at 2013-08-23 19:25:09.635. Customer Position Parameters:</t>
  </si>
  <si>
    <t>EGenDriverCE (EGen v1.12.0) 34 at 2013-08-23 19:25:09.635. Market Watch Parameters:</t>
  </si>
  <si>
    <t>EGenDriverCE (EGen v1.12.0) 34 at 2013-08-23 19:25:09.635. Security Detail Parameters:</t>
  </si>
  <si>
    <t>EGenDriverCE (EGen v1.12.0) 34 at 2013-08-23 19:25:09.635. Trade Lookup Parameters:</t>
  </si>
  <si>
    <t>EGenDriverCE (EGen v1.12.0) 34 at 2013-08-23 19:25:09.635. Trade Order Parameters:</t>
  </si>
  <si>
    <t>EGenDriverCE (EGen v1.12.0) 34 at 2013-08-23 19:25:09.635. Trade Update Parameters:</t>
  </si>
  <si>
    <t>EGenDriverCE (EGen v1.12.0) 33 at 2013-08-23 19:25:09.635. Transaction Mixes:</t>
  </si>
  <si>
    <t>EGenDriverCE (EGen v1.12.0) 33 at 2013-08-23 19:25:09.635. Broker Volume Parameters:  NONE</t>
  </si>
  <si>
    <t>EGenDriverCE (EGen v1.12.0) 33 at 2013-08-23 19:25:09.635. Customer Position Parameters:</t>
  </si>
  <si>
    <t>EGenDriverCE (EGen v1.12.0) 33 at 2013-08-23 19:25:09.635. Market Watch Parameters:</t>
  </si>
  <si>
    <t>EGenDriverCE (EGen v1.12.0) 33 at 2013-08-23 19:25:09.635. Security Detail Parameters:</t>
  </si>
  <si>
    <t>EGenDriverCE (EGen v1.12.0) 33 at 2013-08-23 19:25:09.635. Trade Lookup Parameters:</t>
  </si>
  <si>
    <t>EGenDriverCE (EGen v1.12.0) 33 at 2013-08-23 19:25:09.635. Trade Order Parameters:</t>
  </si>
  <si>
    <t>EGenDriverCE (EGen v1.12.0) 33 at 2013-08-23 19:25:09.635. Trade Update Parameters:</t>
  </si>
  <si>
    <t>EGenDriverCE (EGen v1.12.0) 32 at 2013-08-23 19:25:09.635. Transaction Mixes:</t>
  </si>
  <si>
    <t>EGenDriverCE (EGen v1.12.0) 32 at 2013-08-23 19:25:09.635. Broker Volume Parameters:  NONE</t>
  </si>
  <si>
    <t>EGenDriverCE (EGen v1.12.0) 32 at 2013-08-23 19:25:09.635. Customer Position Parameters:</t>
  </si>
  <si>
    <t>EGenDriverCE (EGen v1.12.0) 32 at 2013-08-23 19:25:09.635. Market Watch Parameters:</t>
  </si>
  <si>
    <t>EGenDriverCE (EGen v1.12.0) 32 at 2013-08-23 19:25:09.635. Security Detail Parameters:</t>
  </si>
  <si>
    <t>EGenDriverCE (EGen v1.12.0) 32 at 2013-08-23 19:25:09.635. Trade Lookup Parameters:</t>
  </si>
  <si>
    <t>EGenDriverCE (EGen v1.12.0) 32 at 2013-08-23 19:25:09.635. Trade Order Parameters:</t>
  </si>
  <si>
    <t>EGenDriverCE (EGen v1.12.0) 11 at 2013-08-23 19:25:09.635. Transaction Mixes:</t>
  </si>
  <si>
    <t>EGenDriverCE (EGen v1.12.0) 11 at 2013-08-23 19:25:09.635. Broker Volume Parameters:  NONE</t>
  </si>
  <si>
    <t>EGenDriverCE (EGen v1.12.0) 11 at 2013-08-23 19:25:09.635. Customer Position Parameters:</t>
  </si>
  <si>
    <t>EGenDriverCE (EGen v1.12.0) 11 at 2013-08-23 19:25:09.635. Market Watch Parameters:</t>
  </si>
  <si>
    <t>EGenDriverCE (EGen v1.12.0) 11 at 2013-08-23 19:25:09.635. Security Detail Parameters:</t>
  </si>
  <si>
    <t>EGenDriverCE (EGen v1.12.0) 11 at 2013-08-23 19:25:09.635. Trade Lookup Parameters:</t>
  </si>
  <si>
    <t>EGenDriverCE (EGen v1.12.0) 11 at 2013-08-23 19:25:09.635. Trade Order Parameters:</t>
  </si>
  <si>
    <t>EGenDriverCE (EGen v1.12.0) 11 at 2013-08-23 19:25:09.635. Trade Update Parameters:</t>
  </si>
  <si>
    <t>EGenDriverCE (EGen v1.12.0) 10 at 2013-08-23 19:25:09.635. Transaction Mixes:</t>
  </si>
  <si>
    <t>EGenDriverCE (EGen v1.12.0) 10 at 2013-08-23 19:25:09.635. Broker Volume Parameters:  NONE</t>
  </si>
  <si>
    <t>EGenDriverCE (EGen v1.12.0) 10 at 2013-08-23 19:25:09.635. Customer Position Parameters:</t>
  </si>
  <si>
    <t>EGenDriverCE (EGen v1.12.0) 10 at 2013-08-23 19:25:09.635. Market Watch Parameters:</t>
  </si>
  <si>
    <t>EGenDriverCE (EGen v1.12.0) 10 at 2013-08-23 19:25:09.635. Security Detail Parameters:</t>
  </si>
  <si>
    <t>EGenDriverCE (EGen v1.12.0) 10 at 2013-08-23 19:25:09.635. Trade Lookup Parameters:</t>
  </si>
  <si>
    <t>EGenDriverCE (EGen v1.12.0) 10 at 2013-08-23 19:25:09.635. Trade Order Parameters:</t>
  </si>
  <si>
    <t>EGenDriverCE (EGen v1.12.0) 10 at 2013-08-23 19:25:09.635. Trade Update Parameters:</t>
  </si>
  <si>
    <t>EGenDriverCE (EGen v1.12.0) 9 at 2013-08-23 19:25:09.635. Transaction Mixes:</t>
  </si>
  <si>
    <t>EGenDriverCE (EGen v1.12.0) 9 at 2013-08-23 19:25:09.635. Broker Volume Parameters:  NONE</t>
  </si>
  <si>
    <t>EGenDriverCE (EGen v1.12.0) 9 at 2013-08-23 19:25:09.635. Customer Position Parameters:</t>
  </si>
  <si>
    <t>EGenDriverCE (EGen v1.12.0) 9 at 2013-08-23 19:25:09.635. Market Watch Parameters:</t>
  </si>
  <si>
    <t>EGenDriverCE (EGen v1.12.0) 9 at 2013-08-23 19:25:09.635. Security Detail Parameters:</t>
  </si>
  <si>
    <t>EGenDriverCE (EGen v1.12.0) 9 at 2013-08-23 19:25:09.635. Trade Lookup Parameters:</t>
  </si>
  <si>
    <t>EGenDriverCE (EGen v1.12.0) 32 at 2013-08-23 19:25:09.635. Trade Update Parameters:</t>
  </si>
  <si>
    <t>EGenDriverCE (EGen v1.12.0) 31 at 2013-08-23 19:25:09.635. Transaction Mixes:</t>
  </si>
  <si>
    <t>EGenDriverCE (EGen v1.12.0) 31 at 2013-08-23 19:25:09.635. Broker Volume Parameters:  NONE</t>
  </si>
  <si>
    <t>EGenDriverCE (EGen v1.12.0) 31 at 2013-08-23 19:25:09.635. Customer Position Parameters:</t>
  </si>
  <si>
    <t>EGenDriverCE (EGen v1.12.0) 31 at 2013-08-23 19:25:09.635. Market Watch Parameters:</t>
  </si>
  <si>
    <t>EGenDriverCE (EGen v1.12.0) 31 at 2013-08-23 19:25:09.635. Security Detail Parameters:</t>
  </si>
  <si>
    <t>EGenDriverCE (EGen v1.12.0) 31 at 2013-08-23 19:25:09.635. Trade Lookup Parameters:</t>
  </si>
  <si>
    <t>EGenDriverCE (EGen v1.12.0) 31 at 2013-08-23 19:25:09.635. Trade Order Parameters:</t>
  </si>
  <si>
    <t>EGenDriverCE (EGen v1.12.0) 31 at 2013-08-23 19:25:09.635. Trade Update Parameters:</t>
  </si>
  <si>
    <t>EGenDriverCE (EGen v1.12.0) 30 at 2013-08-23 19:25:09.635. Transaction Mixes:</t>
  </si>
  <si>
    <t>EGenDriverCE (EGen v1.12.0) 30 at 2013-08-23 19:25:09.635. Broker Volume Parameters:  NONE</t>
  </si>
  <si>
    <t>EGenDriverCE (EGen v1.12.0) 30 at 2013-08-23 19:25:09.635. Customer Position Parameters:</t>
  </si>
  <si>
    <t>EGenDriverCE (EGen v1.12.0) 30 at 2013-08-23 19:25:09.635. Market Watch Parameters:</t>
  </si>
  <si>
    <t>EGenDriverCE (EGen v1.12.0) 30 at 2013-08-23 19:25:09.635. Security Detail Parameters:</t>
  </si>
  <si>
    <t>EGenDriverCE (EGen v1.12.0) 30 at 2013-08-23 19:25:09.635. Trade Lookup Parameters:</t>
  </si>
  <si>
    <t>EGenDriverCE (EGen v1.12.0) 30 at 2013-08-23 19:25:09.635. Trade Order Parameters:</t>
  </si>
  <si>
    <t>EGenDriverCE (EGen v1.12.0) 30 at 2013-08-23 19:25:09.635. Trade Update Parameters:</t>
  </si>
  <si>
    <t>EGenDriverCE (EGen v1.12.0) 29 at 2013-08-23 19:25:09.635. Transaction Mixes:</t>
  </si>
  <si>
    <t>EGenDriverCE (EGen v1.12.0) 29 at 2013-08-23 19:25:09.635. Broker Volume Parameters:  NONE</t>
  </si>
  <si>
    <t>EGenDriverCE (EGen v1.12.0) 29 at 2013-08-23 19:25:09.635. Customer Position Parameters:</t>
  </si>
  <si>
    <t>EGenDriverCE (EGen v1.12.0) 29 at 2013-08-23 19:25:09.635. Market Watch Parameters:</t>
  </si>
  <si>
    <t>EGenDriverCE (EGen v1.12.0) 29 at 2013-08-23 19:25:09.635. Security Detail Parameters:</t>
  </si>
  <si>
    <t>EGenDriverCE (EGen v1.12.0) 9 at 2013-08-23 19:25:09.635. Trade Order Parameters:</t>
  </si>
  <si>
    <t>EGenDriverCE (EGen v1.12.0) 9 at 2013-08-23 19:25:09.635. Trade Update Parameters:</t>
  </si>
  <si>
    <t>EGenDriverCE (EGen v1.12.0) 8 at 2013-08-23 19:25:09.635. Transaction Mixes:</t>
  </si>
  <si>
    <t>EGenDriverCE (EGen v1.12.0) 8 at 2013-08-23 19:25:09.635. Broker Volume Parameters:  NONE</t>
  </si>
  <si>
    <t>EGenDriverCE (EGen v1.12.0) 8 at 2013-08-23 19:25:09.635. Customer Position Parameters:</t>
  </si>
  <si>
    <t>EGenDriverCE (EGen v1.12.0) 8 at 2013-08-23 19:25:09.635. Market Watch Parameters:</t>
  </si>
  <si>
    <t>EGenDriverCE (EGen v1.12.0) 8 at 2013-08-23 19:25:09.635. Security Detail Parameters:</t>
  </si>
  <si>
    <t>EGenDriverCE (EGen v1.12.0) 8 at 2013-08-23 19:25:09.635. Trade Lookup Parameters:</t>
  </si>
  <si>
    <t>EGenDriverCE (EGen v1.12.0) 8 at 2013-08-23 19:25:09.635. Trade Order Parameters:</t>
  </si>
  <si>
    <t>EGenDriverCE (EGen v1.12.0) 8 at 2013-08-23 19:25:09.635. Trade Update Parameters:</t>
  </si>
  <si>
    <t>EGenDriverCE (EGen v1.12.0) 7 at 2013-08-23 19:25:09.635. Transaction Mixes:</t>
  </si>
  <si>
    <t>EGenDriverCE (EGen v1.12.0) 7 at 2013-08-23 19:25:09.635. Broker Volume Parameters:  NONE</t>
  </si>
  <si>
    <t>EGenDriverCE (EGen v1.12.0) 7 at 2013-08-23 19:25:09.635. Customer Position Parameters:</t>
  </si>
  <si>
    <t>EGenDriverCE (EGen v1.12.0) 7 at 2013-08-23 19:25:09.635. Market Watch Parameters:</t>
  </si>
  <si>
    <t>EGenDriverCE (EGen v1.12.0) 7 at 2013-08-23 19:25:09.635. Security Detail Parameters:</t>
  </si>
  <si>
    <t>EGenDriverCE (EGen v1.12.0) 7 at 2013-08-23 19:25:09.635. Trade Lookup Parameters:</t>
  </si>
  <si>
    <t>EGenDriverCE (EGen v1.12.0) 7 at 2013-08-23 19:25:09.635. Trade Order Parameters:</t>
  </si>
  <si>
    <t>EGenDriverCE (EGen v1.12.0) 7 at 2013-08-23 19:25:09.635. Trade Update Parameters:</t>
  </si>
  <si>
    <t>EGenDriverCE (EGen v1.12.0) 6 at 2013-08-23 19:25:09.635. Transaction Mixes:</t>
  </si>
  <si>
    <t>EGenDriverCE (EGen v1.12.0) 6 at 2013-08-23 19:25:09.635. Broker Volume Parameters:  NONE</t>
  </si>
  <si>
    <t>EGenDriverCE (EGen v1.12.0) 6 at 2013-08-23 19:25:09.635. Customer Position Parameters:</t>
  </si>
  <si>
    <t>EGenDriverCE (EGen v1.12.0) 6 at 2013-08-23 19:25:09.635. Market Watch Parameters:</t>
  </si>
  <si>
    <t>EGenDriverCE (EGen v1.12.0) 6 at 2013-08-23 19:25:09.635. Security Detail Parameters:</t>
  </si>
  <si>
    <t>EGenDriverCE (EGen v1.12.0) 29 at 2013-08-23 19:25:09.635. Trade Lookup Parameters:</t>
  </si>
  <si>
    <t>EGenDriverCE (EGen v1.12.0) 29 at 2013-08-23 19:25:09.635. Trade Order Parameters:</t>
  </si>
  <si>
    <t>EGenDriverCE (EGen v1.12.0) 29 at 2013-08-23 19:25:09.635. Trade Update Parameters:</t>
  </si>
  <si>
    <t>EGenDriverCE (EGen v1.12.0) 28 at 2013-08-23 19:25:09.635. Transaction Mixes:</t>
  </si>
  <si>
    <t>EGenDriverCE (EGen v1.12.0) 28 at 2013-08-23 19:25:09.635. Broker Volume Parameters:  NONE</t>
  </si>
  <si>
    <t>EGenDriverCE (EGen v1.12.0) 28 at 2013-08-23 19:25:09.635. Customer Position Parameters:</t>
  </si>
  <si>
    <t>EGenDriverCE (EGen v1.12.0) 28 at 2013-08-23 19:25:09.635. Market Watch Parameters:</t>
  </si>
  <si>
    <t>EGenDriverCE (EGen v1.12.0) 28 at 2013-08-23 19:25:09.635. Security Detail Parameters:</t>
  </si>
  <si>
    <t>EGenDriverCE (EGen v1.12.0) 28 at 2013-08-23 19:25:09.635. Trade Lookup Parameters:</t>
  </si>
  <si>
    <t>EGenDriverCE (EGen v1.12.0) 28 at 2013-08-23 19:25:09.635. Trade Order Parameters:</t>
  </si>
  <si>
    <t>EGenDriverCE (EGen v1.12.0) 28 at 2013-08-23 19:25:09.635. Trade Update Parameters:</t>
  </si>
  <si>
    <t>EGenDriverCE (EGen v1.12.0) 27 at 2013-08-23 19:25:09.635. Transaction Mixes:</t>
  </si>
  <si>
    <t>EGenDriverCE (EGen v1.12.0) 27 at 2013-08-23 19:25:09.635. Broker Volume Parameters:  NONE</t>
  </si>
  <si>
    <t>EGenDriverCE (EGen v1.12.0) 27 at 2013-08-23 19:25:09.635. Customer Position Parameters:</t>
  </si>
  <si>
    <t>EGenDriverCE (EGen v1.12.0) 27 at 2013-08-23 19:25:09.635. Market Watch Parameters:</t>
  </si>
  <si>
    <t>EGenDriverCE (EGen v1.12.0) 27 at 2013-08-23 19:25:09.635. Security Detail Parameters:</t>
  </si>
  <si>
    <t>EGenDriverCE (EGen v1.12.0) 27 at 2013-08-23 19:25:09.635. Trade Lookup Parameters:</t>
  </si>
  <si>
    <t>EGenDriverCE (EGen v1.12.0) 27 at 2013-08-23 19:25:09.635. Trade Order Parameters:</t>
  </si>
  <si>
    <t>EGenDriverCE (EGen v1.12.0) 27 at 2013-08-23 19:25:09.635. Trade Update Parameters:</t>
  </si>
  <si>
    <t>EGenDriverCE (EGen v1.12.0) 26 at 2013-08-23 19:25:09.635. Transaction Mixes:</t>
  </si>
  <si>
    <t>EGenDriverCE (EGen v1.12.0) 26 at 2013-08-23 19:25:09.635. Broker Volume Parameters:  NONE</t>
  </si>
  <si>
    <t>EGenDriverCE (EGen v1.12.0) 26 at 2013-08-23 19:25:09.635. Customer Position Parameters:</t>
  </si>
  <si>
    <t>EGenDriverCE (EGen v1.12.0) 26 at 2013-08-23 19:25:09.635. Market Watch Parameters:</t>
  </si>
  <si>
    <t>EGenDriverCE (EGen v1.12.0) 26 at 2013-08-23 19:25:09.635. Security Detail Parameters:</t>
  </si>
  <si>
    <t>EGenDriverCE (EGen v1.12.0) 6 at 2013-08-23 19:25:09.635. Trade Lookup Parameters:</t>
  </si>
  <si>
    <t>EGenDriverCE (EGen v1.12.0) 6 at 2013-08-23 19:25:09.635. Trade Order Parameters:</t>
  </si>
  <si>
    <t>EGenDriverCE (EGen v1.12.0) 6 at 2013-08-23 19:25:09.635. Trade Update Parameters:</t>
  </si>
  <si>
    <t>EGenDriverCE (EGen v1.12.0) 5 at 2013-08-23 19:25:09.635. Transaction Mixes:</t>
  </si>
  <si>
    <t>EGenDriverCE (EGen v1.12.0) 5 at 2013-08-23 19:25:09.635. Broker Volume Parameters:  NONE</t>
  </si>
  <si>
    <t>EGenDriverCE (EGen v1.12.0) 5 at 2013-08-23 19:25:09.635. Customer Position Parameters:</t>
  </si>
  <si>
    <t>EGenDriverCE (EGen v1.12.0) 5 at 2013-08-23 19:25:09.635. Market Watch Parameters:</t>
  </si>
  <si>
    <t>EGenDriverCE (EGen v1.12.0) 5 at 2013-08-23 19:25:09.635. Security Detail Parameters:</t>
  </si>
  <si>
    <t>EGenDriverCE (EGen v1.12.0) 5 at 2013-08-23 19:25:09.635. Trade Lookup Parameters:</t>
  </si>
  <si>
    <t>EGenDriverCE (EGen v1.12.0) 5 at 2013-08-23 19:25:09.635. Trade Order Parameters:</t>
  </si>
  <si>
    <t>EGenDriverCE (EGen v1.12.0) 5 at 2013-08-23 19:25:09.635. Trade Update Parameters:</t>
  </si>
  <si>
    <t>EGenDriverCE (EGen v1.12.0) 4 at 2013-08-23 19:25:09.635. Transaction Mixes:</t>
  </si>
  <si>
    <t>EGenDriverCE (EGen v1.12.0) 4 at 2013-08-23 19:25:09.635. Broker Volume Parameters:  NONE</t>
  </si>
  <si>
    <t>EGenDriverCE (EGen v1.12.0) 4 at 2013-08-23 19:25:09.635. Customer Position Parameters:</t>
  </si>
  <si>
    <t>EGenDriverCE (EGen v1.12.0) 4 at 2013-08-23 19:25:09.635. Market Watch Parameters:</t>
  </si>
  <si>
    <t>EGenDriverCE (EGen v1.12.0) 4 at 2013-08-23 19:25:09.635. Security Detail Parameters:</t>
  </si>
  <si>
    <t>EGenDriverCE (EGen v1.12.0) 4 at 2013-08-23 19:25:09.635. Trade Lookup Parameters:</t>
  </si>
  <si>
    <t>EGenDriverCE (EGen v1.12.0) 4 at 2013-08-23 19:25:09.635. Trade Order Parameters:</t>
  </si>
  <si>
    <t>EGenDriverCE (EGen v1.12.0) 4 at 2013-08-23 19:25:09.635. Trade Update Parameters:</t>
  </si>
  <si>
    <t>EGenDriverCE (EGen v1.12.0) 3 at 2013-08-23 19:25:09.635. Transaction Mixes:</t>
  </si>
  <si>
    <t>EGenDriverCE (EGen v1.12.0) 3 at 2013-08-23 19:25:09.635. Broker Volume Parameters:  NONE</t>
  </si>
  <si>
    <t>EGenDriverCE (EGen v1.12.0) 3 at 2013-08-23 19:25:09.635. Customer Position Parameters:</t>
  </si>
  <si>
    <t>EGenDriverCE (EGen v1.12.0) 3 at 2013-08-23 19:25:09.635. Market Watch Parameters:</t>
  </si>
  <si>
    <t>EGenDriverCE (EGen v1.12.0) 3 at 2013-08-23 19:25:09.635. Security Detail Parameters:</t>
  </si>
  <si>
    <t>EGenDriverCE (EGen v1.12.0) 26 at 2013-08-23 19:25:09.635. Trade Lookup Parameters:</t>
  </si>
  <si>
    <t>EGenDriverCE (EGen v1.12.0) 26 at 2013-08-23 19:25:09.635. Trade Order Parameters:</t>
  </si>
  <si>
    <t>EGenDriverCE (EGen v1.12.0) 26 at 2013-08-23 19:25:09.635. Trade Update Parameters:</t>
  </si>
  <si>
    <t>EGenDriverCE (EGen v1.12.0) 25 at 2013-08-23 19:25:09.635. Transaction Mixes:</t>
  </si>
  <si>
    <t>EGenDriverCE (EGen v1.12.0) 25 at 2013-08-23 19:25:09.635. Broker Volume Parameters:  NONE</t>
  </si>
  <si>
    <t>EGenDriverCE (EGen v1.12.0) 25 at 2013-08-23 19:25:09.635. Customer Position Parameters:</t>
  </si>
  <si>
    <t>EGenDriverCE (EGen v1.12.0) 25 at 2013-08-23 19:25:09.635. Market Watch Parameters:</t>
  </si>
  <si>
    <t>EGenDriverCE (EGen v1.12.0) 25 at 2013-08-23 19:25:09.635. Security Detail Parameters:</t>
  </si>
  <si>
    <t>EGenDriverCE (EGen v1.12.0) 25 at 2013-08-23 19:25:09.635. Trade Lookup Parameters:</t>
  </si>
  <si>
    <t>EGenDriverCE (EGen v1.12.0) 25 at 2013-08-23 19:25:09.635. Trade Order Parameters:</t>
  </si>
  <si>
    <t>EGenDriverCE (EGen v1.12.0) 25 at 2013-08-23 19:25:09.635. Trade Update Parameters:</t>
  </si>
  <si>
    <t>EGenDriverCE (EGen v1.12.0) 24 at 2013-08-23 19:25:09.635. Transaction Mixes:</t>
  </si>
  <si>
    <t>EGenDriverCE (EGen v1.12.0) 24 at 2013-08-23 19:25:09.635. Broker Volume Parameters:  NONE</t>
  </si>
  <si>
    <t>EGenDriverCE (EGen v1.12.0) 24 at 2013-08-23 19:25:09.635. Customer Position Parameters:</t>
  </si>
  <si>
    <t>EGenDriverCE (EGen v1.12.0) 24 at 2013-08-23 19:25:09.635. Market Watch Parameters:</t>
  </si>
  <si>
    <t>EGenDriverCE (EGen v1.12.0) 24 at 2013-08-23 19:25:09.635. Security Detail Parameters:</t>
  </si>
  <si>
    <t>EGenDriverCE (EGen v1.12.0) 24 at 2013-08-23 19:25:09.635. Trade Lookup Parameters:</t>
  </si>
  <si>
    <t>EGenDriverCE (EGen v1.12.0) 24 at 2013-08-23 19:25:09.635. Trade Order Parameters:</t>
  </si>
  <si>
    <t>EGenDriverCE (EGen v1.12.0) 24 at 2013-08-23 19:25:09.635. Trade Update Parameters:</t>
  </si>
  <si>
    <t>EGenDriverCE (EGen v1.12.0) 3 at 2013-08-23 19:25:09.635. Trade Lookup Parameters:</t>
  </si>
  <si>
    <t>EGenDriverCE (EGen v1.12.0) 3 at 2013-08-23 19:25:09.635. Trade Order Parameters:</t>
  </si>
  <si>
    <t>EGenDriverCE (EGen v1.12.0) 3 at 2013-08-23 19:25:09.635. Trade Update Parameters:</t>
  </si>
  <si>
    <t>EGenDriverCE (EGen v1.12.0) 2 at 2013-08-23 19:25:09.635. Transaction Mixes:</t>
  </si>
  <si>
    <t>EGenDriverCE (EGen v1.12.0) 2 at 2013-08-23 19:25:09.635. Broker Volume Parameters:  NONE</t>
  </si>
  <si>
    <t>EGenDriverCE (EGen v1.12.0) 2 at 2013-08-23 19:25:09.635. Customer Position Parameters:</t>
  </si>
  <si>
    <t>EGenDriverCE (EGen v1.12.0) 2 at 2013-08-23 19:25:09.635. Market Watch Parameters:</t>
  </si>
  <si>
    <t>EGenDriverCE (EGen v1.12.0) 2 at 2013-08-23 19:25:09.635. Security Detail Parameters:</t>
  </si>
  <si>
    <t>EGenDriverCE (EGen v1.12.0) 2 at 2013-08-23 19:25:09.635. Trade Lookup Parameters:</t>
  </si>
  <si>
    <t>EGenDriverCE (EGen v1.12.0) 2 at 2013-08-23 19:25:09.635. Trade Order Parameters:</t>
  </si>
  <si>
    <t>EGenDriverCE (EGen v1.12.0) 2 at 2013-08-23 19:25:09.635. Trade Update Parameters:</t>
  </si>
  <si>
    <t>EGenDriverCE (EGen v1.12.0) 1 at 2013-08-23 19:25:09.635. Transaction Mixes:</t>
  </si>
  <si>
    <t>EGenDriverCE (EGen v1.12.0) 1 at 2013-08-23 19:25:09.635. Broker Volume Parameters:  NONE</t>
  </si>
  <si>
    <t>EGenDriverCE (EGen v1.12.0) 1 at 2013-08-23 19:25:09.635. Customer Position Parameters:</t>
  </si>
  <si>
    <t>EGenDriverCE (EGen v1.12.0) 1 at 2013-08-23 19:25:09.635. Market Watch Parameters:</t>
  </si>
  <si>
    <t>EGenDriverCE (EGen v1.12.0) 1 at 2013-08-23 19:25:09.635. Security Detail Parameters:</t>
  </si>
  <si>
    <t>EGenDriverCE (EGen v1.12.0) 1 at 2013-08-23 19:25:09.635. Trade Lookup Parameters:</t>
  </si>
  <si>
    <t>EGenDriverCE (EGen v1.12.0) 1 at 2013-08-23 19:25:09.635. Trade Order Parameters:</t>
  </si>
  <si>
    <t>EGenDriverCE (EGen v1.12.0) 1 at 2013-08-23 19:25:09.635. Trade Update Parameters:</t>
  </si>
  <si>
    <t>EGenDriverCE (EGen v1.12.0) 23 at 2013-08-23 19:25:09.635. Transaction Mixes:</t>
  </si>
  <si>
    <t>EGenDriverCE (EGen v1.12.0) 23 at 2013-08-23 19:25:09.635. Broker Volume Parameters:  NONE</t>
  </si>
  <si>
    <t>EGenDriverCE (EGen v1.12.0) 23 at 2013-08-23 19:25:09.635. Customer Position Parameters:</t>
  </si>
  <si>
    <t>EGenDriverCE (EGen v1.12.0) 23 at 2013-08-23 19:25:09.635. Market Watch Parameters:</t>
  </si>
  <si>
    <t>EGenDriverCE (EGen v1.12.0) 23 at 2013-08-23 19:25:09.635. Security Detail Parameters:</t>
  </si>
  <si>
    <t>EGenDriverCE (EGen v1.12.0) 23 at 2013-08-23 19:25:09.635. Trade Lookup Parameters:</t>
  </si>
  <si>
    <t>EGenDriverCE (EGen v1.12.0) 23 at 2013-08-23 19:25:09.635. Trade Order Parameters:</t>
  </si>
  <si>
    <t>EGenDriverCE (EGen v1.12.0) 23 at 2013-08-23 19:25:09.635. Trade Update Parameters:</t>
  </si>
  <si>
    <t>EGenDriverCE (EGen v1.12.0) 22 at 2013-08-23 19:25:09.635. Transaction Mixes:</t>
  </si>
  <si>
    <t>EGenDriverCE (EGen v1.12.0) 22 at 2013-08-23 19:25:09.635. Broker Volume Parameters:  NONE</t>
  </si>
  <si>
    <t>EGenDriverCE (EGen v1.12.0) 22 at 2013-08-23 19:25:09.635. Customer Position Parameters:</t>
  </si>
  <si>
    <t>EGenDriverCE (EGen v1.12.0) 22 at 2013-08-23 19:25:09.635. Market Watch Parameters:</t>
  </si>
  <si>
    <t>EGenDriverCE (EGen v1.12.0) 22 at 2013-08-23 19:25:09.635. Security Detail Parameters:</t>
  </si>
  <si>
    <t>EGenDriverCE (EGen v1.12.0) 22 at 2013-08-23 19:25:09.635. Trade Lookup Parameters:</t>
  </si>
  <si>
    <t>EGenDriverCE (EGen v1.12.0) 22 at 2013-08-23 19:25:09.635. Trade Order Parameters:</t>
  </si>
  <si>
    <t>EGenDriverCE (EGen v1.12.0) 22 at 2013-08-23 19:25:09.635. Trade Update Parameters:</t>
  </si>
  <si>
    <t>EGenDriverCE (EGen v1.12.0) 21 at 2013-08-23 19:25:09.635. Transaction Mixes:</t>
  </si>
  <si>
    <t>EGenDriverCE (EGen v1.12.0) 21 at 2013-08-23 19:25:09.635. Broker Volume Parameters:  NONE</t>
  </si>
  <si>
    <t>EGenDriverCE (EGen v1.12.0) 21 at 2013-08-23 19:25:09.635. Customer Position Parameters:</t>
  </si>
  <si>
    <t>EGenDriverCE (EGen v1.12.0) 21 at 2013-08-23 19:25:09.635. Market Watch Parameters:</t>
  </si>
  <si>
    <t>EGenDriverCE (EGen v1.12.0) 21 at 2013-08-23 19:25:09.635. Security Detail Parameters:</t>
  </si>
  <si>
    <t>EGenDriverCE (EGen v1.12.0) 21 at 2013-08-23 19:25:09.635. Trade Lookup Parameters:</t>
  </si>
  <si>
    <t>EGenDriverCE (EGen v1.12.0) 21 at 2013-08-23 19:25:09.635. Trade Order Parameters:</t>
  </si>
  <si>
    <t>EGenDriverCE (EGen v1.12.0) 21 at 2013-08-23 19:25:09.635. Trade Update Parameters:</t>
  </si>
  <si>
    <t>EGenDriverCE (EGen v1.12.0) 20 at 2013-08-23 19:25:09.635. Transaction Mixes:</t>
  </si>
  <si>
    <t>EGenDriverCE (EGen v1.12.0) 20 at 2013-08-23 19:25:09.635. Broker Volume Parameters:  NONE</t>
  </si>
  <si>
    <t>EGenDriverCE (EGen v1.12.0) 20 at 2013-08-23 19:25:09.635. Customer Position Parameters:</t>
  </si>
  <si>
    <t>EGenDriverCE (EGen v1.12.0) 20 at 2013-08-23 19:25:09.635. Market Watch Parameters:</t>
  </si>
  <si>
    <t>EGenDriverCE (EGen v1.12.0) 20 at 2013-08-23 19:25:09.635. Security Detail Parameters:</t>
  </si>
  <si>
    <t>EGenDriverCE (EGen v1.12.0) 20 at 2013-08-23 19:25:09.635. Trade Lookup Parameters:</t>
  </si>
  <si>
    <t>EGenDriverCE (EGen v1.12.0) 20 at 2013-08-23 19:25:09.635. Trade Order Parameters:</t>
  </si>
  <si>
    <t>EGenDriverCE (EGen v1.12.0) 20 at 2013-08-23 19:25:09.635. Trade Update Parameters:</t>
  </si>
  <si>
    <t>EGenDriverCE (EGen v1.12.0) 57 at 2013-08-23 19:25:09.635. Transaction Mixes:</t>
  </si>
  <si>
    <t>EGenDriverCE (EGen v1.12.0) 57 at 2013-08-23 19:25:09.635. Broker Volume Parameters:  NONE</t>
  </si>
  <si>
    <t>EGenDriverCE (EGen v1.12.0) 57 at 2013-08-23 19:25:09.635. Customer Position Parameters:</t>
  </si>
  <si>
    <t>EGenDriverCE (EGen v1.12.0) 57 at 2013-08-23 19:25:09.635. Market Watch Parameters:</t>
  </si>
  <si>
    <t>EGenDriverCE (EGen v1.12.0) 57 at 2013-08-23 19:25:09.635. Security Detail Parameters:</t>
  </si>
  <si>
    <t>EGenDriverCE (EGen v1.12.0) 57 at 2013-08-23 19:25:09.635. Trade Lookup Parameters:</t>
  </si>
  <si>
    <t>EGenDriverCE (EGen v1.12.0) 57 at 2013-08-23 19:25:09.635. Trade Order Parameters:</t>
  </si>
  <si>
    <t>EGenDriverCE (EGen v1.12.0) 57 at 2013-08-23 19:25:09.635. Trade Update Parameters:</t>
  </si>
  <si>
    <t>EGenDriverCE (EGen v1.12.0) 56 at 2013-08-23 19:25:09.635. Transaction Mixes:</t>
  </si>
  <si>
    <t>EGenDriverCE (EGen v1.12.0) 56 at 2013-08-23 19:25:09.635. Broker Volume Parameters:  NONE</t>
  </si>
  <si>
    <t>EGenDriverCE (EGen v1.12.0) 56 at 2013-08-23 19:25:09.635. Customer Position Parameters:</t>
  </si>
  <si>
    <t>EGenDriverCE (EGen v1.12.0) 56 at 2013-08-23 19:25:09.635. Market Watch Parameters:</t>
  </si>
  <si>
    <t>EGenDriverCE (EGen v1.12.0) 56 at 2013-08-23 19:25:09.635. Security Detail Parameters:</t>
  </si>
  <si>
    <t>EGenDriverCE (EGen v1.12.0) 56 at 2013-08-23 19:25:09.635. Trade Lookup Parameters:</t>
  </si>
  <si>
    <t>EGenDriverCE (EGen v1.12.0) 56 at 2013-08-23 19:25:09.635. Trade Order Parameters:</t>
  </si>
  <si>
    <t>EGenDriverCE (EGen v1.12.0) 56 at 2013-08-23 19:25:09.635. Trade Update Parameters:</t>
  </si>
  <si>
    <t>EGenDriverCE (EGen v1.12.0) 55 at 2013-08-23 19:25:09.635. Transaction Mixes:</t>
  </si>
  <si>
    <t>EGenDriverCE (EGen v1.12.0) 55 at 2013-08-23 19:25:09.635. Broker Volume Parameters:  NONE</t>
  </si>
  <si>
    <t>EGenDriverCE (EGen v1.12.0) 55 at 2013-08-23 19:25:09.635. Customer Position Parameters:</t>
  </si>
  <si>
    <t>EGenDriverCE (EGen v1.12.0) 55 at 2013-08-23 19:25:09.635. Market Watch Parameters:</t>
  </si>
  <si>
    <t>EGenDriverCE (EGen v1.12.0) 55 at 2013-08-23 19:25:09.635. Security Detail Parameters:</t>
  </si>
  <si>
    <t>EGenDriverCE (EGen v1.12.0) 78 at 2013-08-23 19:25:09.635. Transaction Mixes:</t>
  </si>
  <si>
    <t>EGenDriverCE (EGen v1.12.0) 78 at 2013-08-23 19:25:09.635. Broker Volume Parameters:  NONE</t>
  </si>
  <si>
    <t>EGenDriverCE (EGen v1.12.0) 78 at 2013-08-23 19:25:09.635. Customer Position Parameters:</t>
  </si>
  <si>
    <t>EGenDriverCE (EGen v1.12.0) 78 at 2013-08-23 19:25:09.635. Market Watch Parameters:</t>
  </si>
  <si>
    <t>EGenDriverCE (EGen v1.12.0) 55 at 2013-08-23 19:25:09.635. Trade Lookup Parameters:</t>
  </si>
  <si>
    <t>EGenDriverCE (EGen v1.12.0) 55 at 2013-08-23 19:25:09.635. Trade Order Parameters:</t>
  </si>
  <si>
    <t>EGenDriverCE (EGen v1.12.0) 55 at 2013-08-23 19:25:09.635. Trade Update Parameters:</t>
  </si>
  <si>
    <t>EGenDriverCE (EGen v1.12.0) 54 at 2013-08-23 19:25:09.635. Transaction Mixes:</t>
  </si>
  <si>
    <t>EGenDriverCE (EGen v1.12.0) 54 at 2013-08-23 19:25:09.635. Broker Volume Parameters:  NONE</t>
  </si>
  <si>
    <t>EGenDriverCE (EGen v1.12.0) 54 at 2013-08-23 19:25:09.635. Customer Position Parameters:</t>
  </si>
  <si>
    <t>EGenDriverCE (EGen v1.12.0) 54 at 2013-08-23 19:25:09.635. Market Watch Parameters:</t>
  </si>
  <si>
    <t>EGenDriverCE (EGen v1.12.0) 54 at 2013-08-23 19:25:09.635. Security Detail Parameters:</t>
  </si>
  <si>
    <t>EGenDriverCE (EGen v1.12.0) 54 at 2013-08-23 19:25:09.635. Trade Lookup Parameters:</t>
  </si>
  <si>
    <t>EGenDriverCE (EGen v1.12.0) 54 at 2013-08-23 19:25:09.635. Trade Order Parameters:</t>
  </si>
  <si>
    <t>EGenDriverCE (EGen v1.12.0) 54 at 2013-08-23 19:25:09.635. Trade Update Parameters:</t>
  </si>
  <si>
    <t>EGenDriverCE (EGen v1.12.0) 53 at 2013-08-23 19:25:09.635. Transaction Mixes:</t>
  </si>
  <si>
    <t>EGenDriverCE (EGen v1.12.0) 53 at 2013-08-23 19:25:09.635. Broker Volume Parameters:  NONE</t>
  </si>
  <si>
    <t>EGenDriverCE (EGen v1.12.0) 53 at 2013-08-23 19:25:09.635. Customer Position Parameters:</t>
  </si>
  <si>
    <t>EGenDriverCE (EGen v1.12.0) 53 at 2013-08-23 19:25:09.635. Market Watch Parameters:</t>
  </si>
  <si>
    <t>EGenDriverCE (EGen v1.12.0) 53 at 2013-08-23 19:25:09.635. Security Detail Parameters:</t>
  </si>
  <si>
    <t>EGenDriverCE (EGen v1.12.0) 53 at 2013-08-23 19:25:09.635. Trade Lookup Parameters:</t>
  </si>
  <si>
    <t>EGenDriverCE (EGen v1.12.0) 53 at 2013-08-23 19:25:09.635. Trade Order Parameters:</t>
  </si>
  <si>
    <t>EGenDriverCE (EGen v1.12.0) 53 at 2013-08-23 19:25:09.635. Trade Update Parameters:</t>
  </si>
  <si>
    <t>EGenDriverCE (EGen v1.12.0) 52 at 2013-08-23 19:25:09.635. Transaction Mixes:</t>
  </si>
  <si>
    <t>EGenDriverCE (EGen v1.12.0) 52 at 2013-08-23 19:25:09.635. Broker Volume Parameters:  NONE</t>
  </si>
  <si>
    <t>EGenDriverCE (EGen v1.12.0) 52 at 2013-08-23 19:25:09.635. Customer Position Parameters:</t>
  </si>
  <si>
    <t>EGenDriverCE (EGen v1.12.0) 78 at 2013-08-23 19:25:09.635. Security Detail Parameters:</t>
  </si>
  <si>
    <t>EGenDriverCE (EGen v1.12.0) 78 at 2013-08-23 19:25:09.635. Trade Lookup Parameters:</t>
  </si>
  <si>
    <t>EGenDriverCE (EGen v1.12.0) 78 at 2013-08-23 19:25:09.635. Trade Order Parameters:</t>
  </si>
  <si>
    <t>EGenDriverCE (EGen v1.12.0) 78 at 2013-08-23 19:25:09.635. Trade Update Parameters:</t>
  </si>
  <si>
    <t>EGenDriverCE (EGen v1.12.0) 79 at 2013-08-23 19:25:09.635. Transaction Mixes:</t>
  </si>
  <si>
    <t>EGenDriverCE (EGen v1.12.0) 79 at 2013-08-23 19:25:09.635. Broker Volume Parameters:  NONE</t>
  </si>
  <si>
    <t>EGenDriverCE (EGen v1.12.0) 79 at 2013-08-23 19:25:09.635. Customer Position Parameters:</t>
  </si>
  <si>
    <t>EGenDriverCE (EGen v1.12.0) 79 at 2013-08-23 19:25:09.635. Market Watch Parameters:</t>
  </si>
  <si>
    <t>EGenDriverCE (EGen v1.12.0) 79 at 2013-08-23 19:25:09.635. Security Detail Parameters:</t>
  </si>
  <si>
    <t>EGenDriverCE (EGen v1.12.0) 79 at 2013-08-23 19:25:09.635. Trade Lookup Parameters:</t>
  </si>
  <si>
    <t>EGenDriverCE (EGen v1.12.0) 79 at 2013-08-23 19:25:09.635. Trade Order Parameters:</t>
  </si>
  <si>
    <t>EGenDriverCE (EGen v1.12.0) 79 at 2013-08-23 19:25:09.635. Trade Update Parameters:</t>
  </si>
  <si>
    <t>EGenDriverCE (EGen v1.12.0) 80 at 2013-08-23 19:25:09.635. Transaction Mixes:</t>
  </si>
  <si>
    <t>EGenDriverCE (EGen v1.12.0) 80 at 2013-08-23 19:25:09.635. Broker Volume Parameters:  NONE</t>
  </si>
  <si>
    <t>EGenDriverCE (EGen v1.12.0) 52 at 2013-08-23 19:25:09.635. Market Watch Parameters:</t>
  </si>
  <si>
    <t>EGenDriverCE (EGen v1.12.0) 52 at 2013-08-23 19:25:09.635. Security Detail Parameters:</t>
  </si>
  <si>
    <t>EGenDriverCE (EGen v1.12.0) 52 at 2013-08-23 19:25:09.635. Trade Lookup Parameters:</t>
  </si>
  <si>
    <t>EGenDriverCE (EGen v1.12.0) 52 at 2013-08-23 19:25:09.635. Trade Order Parameters:</t>
  </si>
  <si>
    <t>EGenDriverCE (EGen v1.12.0) 52 at 2013-08-23 19:25:09.635. Trade Update Parameters:</t>
  </si>
  <si>
    <t>EGenDriverCE (EGen v1.12.0) 51 at 2013-08-23 19:25:09.635. Transaction Mixes:</t>
  </si>
  <si>
    <t>EGenDriverCE (EGen v1.12.0) 51 at 2013-08-23 19:25:09.635. Broker Volume Parameters:  NONE</t>
  </si>
  <si>
    <t>EGenDriverCE (EGen v1.12.0) 51 at 2013-08-23 19:25:09.635. Customer Position Parameters:</t>
  </si>
  <si>
    <t>EGenDriverCE (EGen v1.12.0) 51 at 2013-08-23 19:25:09.635. Market Watch Parameters:</t>
  </si>
  <si>
    <t>EGenDriverCE (EGen v1.12.0) 51 at 2013-08-23 19:25:09.635. Security Detail Parameters:</t>
  </si>
  <si>
    <t>EGenDriverCE (EGen v1.12.0) 51 at 2013-08-23 19:25:09.635. Trade Lookup Parameters:</t>
  </si>
  <si>
    <t>EGenDriverCE (EGen v1.12.0) 51 at 2013-08-23 19:25:09.635. Trade Order Parameters:</t>
  </si>
  <si>
    <t>EGenDriverCE (EGen v1.12.0) 51 at 2013-08-23 19:25:09.635. Trade Update Parameters:</t>
  </si>
  <si>
    <t>EGenDriverCE (EGen v1.12.0) 50 at 2013-08-23 19:25:09.635. Transaction Mixes:</t>
  </si>
  <si>
    <t>EGenDriverCE (EGen v1.12.0) 50 at 2013-08-23 19:25:09.635. Broker Volume Parameters:  NONE</t>
  </si>
  <si>
    <t>EGenDriverCE (EGen v1.12.0) 50 at 2013-08-23 19:25:09.635. Customer Position Parameters:</t>
  </si>
  <si>
    <t>EGenDriverCE (EGen v1.12.0) 50 at 2013-08-23 19:25:09.635. Market Watch Parameters:</t>
  </si>
  <si>
    <t>EGenDriverCE (EGen v1.12.0) 50 at 2013-08-23 19:25:09.635. Security Detail Parameters:</t>
  </si>
  <si>
    <t>EGenDriverCE (EGen v1.12.0) 50 at 2013-08-23 19:25:09.635. Trade Lookup Parameters:</t>
  </si>
  <si>
    <t>EGenDriverCE (EGen v1.12.0) 76 at 2013-08-23 19:25:09.635. Transaction Mixes:</t>
  </si>
  <si>
    <t>EGenDriverCE (EGen v1.12.0) 76 at 2013-08-23 19:25:09.635. Broker Volume Parameters:  NONE</t>
  </si>
  <si>
    <t>EGenDriverCE (EGen v1.12.0) 76 at 2013-08-23 19:25:09.635. Customer Position Parameters:</t>
  </si>
  <si>
    <t>EGenDriverCE (EGen v1.12.0) 76 at 2013-08-23 19:25:09.635. Market Watch Parameters:</t>
  </si>
  <si>
    <t>EGenDriverCE (EGen v1.12.0) 76 at 2013-08-23 19:25:09.635. Security Detail Parameters:</t>
  </si>
  <si>
    <t>EGenDriverCE (EGen v1.12.0) 76 at 2013-08-23 19:25:09.635. Trade Lookup Parameters:</t>
  </si>
  <si>
    <t>EGenDriverCE (EGen v1.12.0) 80 at 2013-08-23 19:25:09.635. Customer Position Parameters:</t>
  </si>
  <si>
    <t>EGenDriverCE (EGen v1.12.0) 80 at 2013-08-23 19:25:09.635. Market Watch Parameters:</t>
  </si>
  <si>
    <t>EGenDriverCE (EGen v1.12.0) 80 at 2013-08-23 19:25:09.635. Security Detail Parameters:</t>
  </si>
  <si>
    <t>EGenDriverCE (EGen v1.12.0) 80 at 2013-08-23 19:25:09.635. Trade Lookup Parameters:</t>
  </si>
  <si>
    <t>EGenDriverCE (EGen v1.12.0) 80 at 2013-08-23 19:25:09.635. Trade Order Parameters:</t>
  </si>
  <si>
    <t>EGenDriverCE (EGen v1.12.0) 80 at 2013-08-23 19:25:09.635. Trade Update Parameters:</t>
  </si>
  <si>
    <t>EGenDriverCE (EGen v1.12.0) 81 at 2013-08-23 19:25:09.635. Transaction Mixes:</t>
  </si>
  <si>
    <t>EGenDriverCE (EGen v1.12.0) 81 at 2013-08-23 19:25:09.635. Broker Volume Parameters:  NONE</t>
  </si>
  <si>
    <t>EGenDriverCE (EGen v1.12.0) 81 at 2013-08-23 19:25:09.635. Customer Position Parameters:</t>
  </si>
  <si>
    <t>EGenDriverCE (EGen v1.12.0) 81 at 2013-08-23 19:25:09.635. Market Watch Parameters:</t>
  </si>
  <si>
    <t>EGenDriverCE (EGen v1.12.0) 81 at 2013-08-23 19:25:09.635. Security Detail Parameters:</t>
  </si>
  <si>
    <t>EGenDriverCE (EGen v1.12.0) 81 at 2013-08-23 19:25:09.635. Trade Lookup Parameters:</t>
  </si>
  <si>
    <t>EGenDriverCE (EGen v1.12.0) 81 at 2013-08-23 19:25:09.635. Trade Order Parameters:</t>
  </si>
  <si>
    <t>EGenDriverCE (EGen v1.12.0) 81 at 2013-08-23 19:25:09.635. Trade Update Parameters:</t>
  </si>
  <si>
    <t>EGenDriverCE (EGen v1.12.0) 82 at 2013-08-23 19:25:09.635. Transaction Mixes:</t>
  </si>
  <si>
    <t>EGenDriverCE (EGen v1.12.0) 82 at 2013-08-23 19:25:09.635. Broker Volume Parameters:  NONE</t>
  </si>
  <si>
    <t>EGenDriverCE (EGen v1.12.0) 82 at 2013-08-23 19:25:09.635. Customer Position Parameters:</t>
  </si>
  <si>
    <t>EGenDriverCE (EGen v1.12.0) 82 at 2013-08-23 19:25:09.635. Market Watch Parameters:</t>
  </si>
  <si>
    <t>EGenDriverCE (EGen v1.12.0) 82 at 2013-08-23 19:25:09.635. Security Detail Parameters:</t>
  </si>
  <si>
    <t>EGenDriverCE (EGen v1.12.0) 82 at 2013-08-23 19:25:09.635. Trade Lookup Parameters:</t>
  </si>
  <si>
    <t>EGenDriverCE (EGen v1.12.0) 82 at 2013-08-23 19:25:09.635. Trade Order Parameters:</t>
  </si>
  <si>
    <t>EGenDriverCE (EGen v1.12.0) 82 at 2013-08-23 19:25:09.635. Trade Update Parameters:</t>
  </si>
  <si>
    <t>EGenDriverCE (EGen v1.12.0) 83 at 2013-08-23 19:25:09.635. Transaction Mixes:</t>
  </si>
  <si>
    <t>EGenDriverCE (EGen v1.12.0) 83 at 2013-08-23 19:25:09.635. Broker Volume Parameters:  NONE</t>
  </si>
  <si>
    <t>EGenDriverCE (EGen v1.12.0) 83 at 2013-08-23 19:25:09.635. Customer Position Parameters:</t>
  </si>
  <si>
    <t>EGenDriverCE (EGen v1.12.0) 83 at 2013-08-23 19:25:09.635. Market Watch Parameters:</t>
  </si>
  <si>
    <t>EGenDriverCE (EGen v1.12.0) 83 at 2013-08-23 19:25:09.635. Security Detail Parameters:</t>
  </si>
  <si>
    <t>EGenDriverCE (EGen v1.12.0) 83 at 2013-08-23 19:25:09.635. Trade Lookup Parameters:</t>
  </si>
  <si>
    <t>EGenDriverCE (EGen v1.12.0) 83 at 2013-08-23 19:25:09.635. Trade Order Parameters:</t>
  </si>
  <si>
    <t>EGenDriverCE (EGen v1.12.0) 83 at 2013-08-23 19:25:09.635. Trade Update Parameters:</t>
  </si>
  <si>
    <t>EGenDriverCE (EGen v1.12.0) 50 at 2013-08-23 19:25:09.635. Trade Order Parameters:</t>
  </si>
  <si>
    <t>EGenDriverCE (EGen v1.12.0) 50 at 2013-08-23 19:25:09.635. Trade Update Parameters:</t>
  </si>
  <si>
    <t>EGenDriverCE (EGen v1.12.0) 49 at 2013-08-23 19:25:09.635. Transaction Mixes:</t>
  </si>
  <si>
    <t>EGenDriverCE (EGen v1.12.0) 49 at 2013-08-23 19:25:09.635. Broker Volume Parameters:  NONE</t>
  </si>
  <si>
    <t>EGenDriverCE (EGen v1.12.0) 49 at 2013-08-23 19:25:09.635. Customer Position Parameters:</t>
  </si>
  <si>
    <t>EGenDriverCE (EGen v1.12.0) 49 at 2013-08-23 19:25:09.635. Market Watch Parameters:</t>
  </si>
  <si>
    <t>EGenDriverCE (EGen v1.12.0) 49 at 2013-08-23 19:25:09.635. Security Detail Parameters:</t>
  </si>
  <si>
    <t>EGenDriverCE (EGen v1.12.0) 49 at 2013-08-23 19:25:09.635. Trade Lookup Parameters:</t>
  </si>
  <si>
    <t>EGenDriverCE (EGen v1.12.0) 49 at 2013-08-23 19:25:09.635. Trade Order Parameters:</t>
  </si>
  <si>
    <t>EGenDriverCE (EGen v1.12.0) 49 at 2013-08-23 19:25:09.635. Trade Update Parameters:</t>
  </si>
  <si>
    <t>EGenDriverCE (EGen v1.12.0) 48 at 2013-08-23 19:25:09.635. Transaction Mixes:</t>
  </si>
  <si>
    <t>EGenDriverCE (EGen v1.12.0) 48 at 2013-08-23 19:25:09.635. Broker Volume Parameters:  NONE</t>
  </si>
  <si>
    <t>EGenDriverCE (EGen v1.12.0) 48 at 2013-08-23 19:25:09.635. Customer Position Parameters:</t>
  </si>
  <si>
    <t>EGenDriverCE (EGen v1.12.0) 48 at 2013-08-23 19:25:09.635. Market Watch Parameters:</t>
  </si>
  <si>
    <t>EGenDriverCE (EGen v1.12.0) 48 at 2013-08-23 19:25:09.635. Security Detail Parameters:</t>
  </si>
  <si>
    <t>EGenDriverCE (EGen v1.12.0) 48 at 2013-08-23 19:25:09.635. Trade Lookup Parameters:</t>
  </si>
  <si>
    <t>EGenDriverCE (EGen v1.12.0) 48 at 2013-08-23 19:25:09.635. Trade Order Parameters:</t>
  </si>
  <si>
    <t>EGenDriverCE (EGen v1.12.0) 48 at 2013-08-23 19:25:09.635. Trade Update Parameters:</t>
  </si>
  <si>
    <t>EGenDriverCE (EGen v1.12.0) 47 at 2013-08-23 19:25:09.635. Transaction Mixes:</t>
  </si>
  <si>
    <t>EGenDriverCE (EGen v1.12.0) 47 at 2013-08-23 19:25:09.635. Broker Volume Parameters:  NONE</t>
  </si>
  <si>
    <t>EGenDriverCE (EGen v1.12.0) 47 at 2013-08-23 19:25:09.635. Customer Position Parameters:</t>
  </si>
  <si>
    <t>EGenDriverCE (EGen v1.12.0) 47 at 2013-08-23 19:25:09.635. Market Watch Parameters:</t>
  </si>
  <si>
    <t>EGenDriverCE (EGen v1.12.0) 47 at 2013-08-23 19:25:09.635. Security Detail Parameters:</t>
  </si>
  <si>
    <t>EGenDriverCE (EGen v1.12.0) 76 at 2013-08-23 19:25:09.635. Trade Order Parameters:</t>
  </si>
  <si>
    <t>EGenDriverCE (EGen v1.12.0) 76 at 2013-08-23 19:25:09.635. Trade Update Parameters:</t>
  </si>
  <si>
    <t>EGenDriverCE (EGen v1.12.0) 75 at 2013-08-23 19:25:09.635. Transaction Mixes:</t>
  </si>
  <si>
    <t>EGenDriverCE (EGen v1.12.0) 75 at 2013-08-23 19:25:09.635. Broker Volume Parameters:  NONE</t>
  </si>
  <si>
    <t>EGenDriverCE (EGen v1.12.0) 75 at 2013-08-23 19:25:09.635. Customer Position Parameters:</t>
  </si>
  <si>
    <t>EGenDriverCE (EGen v1.12.0) 75 at 2013-08-23 19:25:09.635. Market Watch Parameters:</t>
  </si>
  <si>
    <t>EGenDriverCE (EGen v1.12.0) 75 at 2013-08-23 19:25:09.635. Security Detail Parameters:</t>
  </si>
  <si>
    <t>EGenDriverCE (EGen v1.12.0) 75 at 2013-08-23 19:25:09.635. Trade Lookup Parameters:</t>
  </si>
  <si>
    <t>EGenDriverCE (EGen v1.12.0) 84 at 2013-08-23 19:25:09.635. Transaction Mixes:</t>
  </si>
  <si>
    <t>EGenDriverCE (EGen v1.12.0) 84 at 2013-08-23 19:25:09.635. Broker Volume Parameters:  NONE</t>
  </si>
  <si>
    <t>EGenDriverCE (EGen v1.12.0) 84 at 2013-08-23 19:25:09.635. Customer Position Parameters:</t>
  </si>
  <si>
    <t>EGenDriverCE (EGen v1.12.0) 84 at 2013-08-23 19:25:09.635. Market Watch Parameters:</t>
  </si>
  <si>
    <t>EGenDriverCE (EGen v1.12.0) 84 at 2013-08-23 19:25:09.635. Security Detail Parameters:</t>
  </si>
  <si>
    <t>EGenDriverCE (EGen v1.12.0) 84 at 2013-08-23 19:25:09.635. Trade Lookup Parameters:</t>
  </si>
  <si>
    <t>EGenDriverCE (EGen v1.12.0) 84 at 2013-08-23 19:25:09.635. Trade Order Parameters:</t>
  </si>
  <si>
    <t>EGenDriverCE (EGen v1.12.0) 84 at 2013-08-23 19:25:09.635. Trade Update Parameters:</t>
  </si>
  <si>
    <t>EGenDriverCE (EGen v1.12.0) 85 at 2013-08-23 19:25:09.635. Transaction Mixes:</t>
  </si>
  <si>
    <t>EGenDriverCE (EGen v1.12.0) 85 at 2013-08-23 19:25:09.635. Broker Volume Parameters:  NONE</t>
  </si>
  <si>
    <t>EGenDriverCE (EGen v1.12.0) 85 at 2013-08-23 19:25:09.635. Customer Position Parameters:</t>
  </si>
  <si>
    <t>EGenDriverCE (EGen v1.12.0) 85 at 2013-08-23 19:25:09.635. Market Watch Parameters:</t>
  </si>
  <si>
    <t>EGenDriverCE (EGen v1.12.0) 85 at 2013-08-23 19:25:09.635. Security Detail Parameters:</t>
  </si>
  <si>
    <t>EGenDriverCE (EGen v1.12.0) 85 at 2013-08-23 19:25:09.635. Trade Lookup Parameters:</t>
  </si>
  <si>
    <t>EGenDriverCE (EGen v1.12.0) 85 at 2013-08-23 19:25:09.635. Trade Order Parameters:</t>
  </si>
  <si>
    <t>EGenDriverCE (EGen v1.12.0) 85 at 2013-08-23 19:25:09.635. Trade Update Parameters:</t>
  </si>
  <si>
    <t>EGenDriverCE (EGen v1.12.0) 86 at 2013-08-23 19:25:09.635. Transaction Mixes:</t>
  </si>
  <si>
    <t>EGenDriverCE (EGen v1.12.0) 86 at 2013-08-23 19:25:09.635. Broker Volume Parameters:  NONE</t>
  </si>
  <si>
    <t>EGenDriverCE (EGen v1.12.0) 86 at 2013-08-23 19:25:09.635. Customer Position Parameters:</t>
  </si>
  <si>
    <t>EGenDriverCE (EGen v1.12.0) 86 at 2013-08-23 19:25:09.635. Market Watch Parameters:</t>
  </si>
  <si>
    <t>EGenDriverCE (EGen v1.12.0) 86 at 2013-08-23 19:25:09.635. Security Detail Parameters:</t>
  </si>
  <si>
    <t>EGenDriverCE (EGen v1.12.0) 86 at 2013-08-23 19:25:09.635. Trade Lookup Parameters:</t>
  </si>
  <si>
    <t>EGenDriverCE (EGen v1.12.0) 86 at 2013-08-23 19:25:09.635. Trade Order Parameters:</t>
  </si>
  <si>
    <t>EGenDriverCE (EGen v1.12.0) 86 at 2013-08-23 19:25:09.635. Trade Update Parameters:</t>
  </si>
  <si>
    <t>EGenDriverCE (EGen v1.12.0) 87 at 2013-08-23 19:25:09.635. Transaction Mixes:</t>
  </si>
  <si>
    <t>EGenDriverCE (EGen v1.12.0) 87 at 2013-08-23 19:25:09.635. Broker Volume Parameters:  NONE</t>
  </si>
  <si>
    <t>EGenDriverCE (EGen v1.12.0) 87 at 2013-08-23 19:25:09.635. Customer Position Parameters:</t>
  </si>
  <si>
    <t>EGenDriverCE (EGen v1.12.0) 87 at 2013-08-23 19:25:09.635. Market Watch Parameters:</t>
  </si>
  <si>
    <t>EGenDriverCE (EGen v1.12.0) 87 at 2013-08-23 19:25:09.635. Security Detail Parameters:</t>
  </si>
  <si>
    <t>EGenDriverCE (EGen v1.12.0) 87 at 2013-08-23 19:25:09.635. Trade Lookup Parameters:</t>
  </si>
  <si>
    <t>EGenDriverCE (EGen v1.12.0) 87 at 2013-08-23 19:25:09.635. Trade Order Parameters:</t>
  </si>
  <si>
    <t>EGenDriverCE (EGen v1.12.0) 87 at 2013-08-23 19:25:09.635. Trade Update Parameters:</t>
  </si>
  <si>
    <t>EGenDriverCE (EGen v1.12.0) 88 at 2013-08-23 19:25:09.635. Transaction Mixes:</t>
  </si>
  <si>
    <t>EGenDriverCE (EGen v1.12.0) 88 at 2013-08-23 19:25:09.635. Broker Volume Parameters:  NONE</t>
  </si>
  <si>
    <t>EGenDriverCE (EGen v1.12.0) 88 at 2013-08-23 19:25:09.635. Customer Position Parameters:</t>
  </si>
  <si>
    <t>EGenDriverCE (EGen v1.12.0) 47 at 2013-08-23 19:25:09.635. Trade Lookup Parameters:</t>
  </si>
  <si>
    <t>EGenDriverCE (EGen v1.12.0) 47 at 2013-08-23 19:25:09.635. Trade Order Parameters:</t>
  </si>
  <si>
    <t>EGenDriverCE (EGen v1.12.0) 47 at 2013-08-23 19:25:09.635. Trade Update Parameters:</t>
  </si>
  <si>
    <t>EGenDriverCE (EGen v1.12.0) 46 at 2013-08-23 19:25:09.635. Transaction Mixes:</t>
  </si>
  <si>
    <t>EGenDriverCE (EGen v1.12.0) 46 at 2013-08-23 19:25:09.635. Broker Volume Parameters:  NONE</t>
  </si>
  <si>
    <t>EGenDriverCE (EGen v1.12.0) 46 at 2013-08-23 19:25:09.635. Customer Position Parameters:</t>
  </si>
  <si>
    <t>EGenDriverCE (EGen v1.12.0) 46 at 2013-08-23 19:25:09.635. Market Watch Parameters:</t>
  </si>
  <si>
    <t>EGenDriverCE (EGen v1.12.0) 46 at 2013-08-23 19:25:09.635. Security Detail Parameters:</t>
  </si>
  <si>
    <t>EGenDriverCE (EGen v1.12.0) 46 at 2013-08-23 19:25:09.635. Trade Lookup Parameters:</t>
  </si>
  <si>
    <t>EGenDriverCE (EGen v1.12.0) 46 at 2013-08-23 19:25:09.635. Trade Order Parameters:</t>
  </si>
  <si>
    <t>EGenDriverCE (EGen v1.12.0) 46 at 2013-08-23 19:25:09.635. Trade Update Parameters:</t>
  </si>
  <si>
    <t>EGenDriverCE (EGen v1.12.0) 45 at 2013-08-23 19:25:09.635. Transaction Mixes:</t>
  </si>
  <si>
    <t>EGenDriverCE (EGen v1.12.0) 45 at 2013-08-23 19:25:09.635. Broker Volume Parameters:  NONE</t>
  </si>
  <si>
    <t>EGenDriverCE (EGen v1.12.0) 45 at 2013-08-23 19:25:09.635. Customer Position Parameters:</t>
  </si>
  <si>
    <t>EGenDriverCE (EGen v1.12.0) 45 at 2013-08-23 19:25:09.635. Market Watch Parameters:</t>
  </si>
  <si>
    <t>EGenDriverCE (EGen v1.12.0) 45 at 2013-08-23 19:25:09.635. Security Detail Parameters:</t>
  </si>
  <si>
    <t>EGenDriverCE (EGen v1.12.0) 45 at 2013-08-23 19:25:09.635. Trade Lookup Parameters:</t>
  </si>
  <si>
    <t>EGenDriverCE (EGen v1.12.0) 45 at 2013-08-23 19:25:09.635. Trade Order Parameters:</t>
  </si>
  <si>
    <t>EGenDriverCE (EGen v1.12.0) 45 at 2013-08-23 19:25:09.635. Trade Update Parameters:</t>
  </si>
  <si>
    <t>EGenDriverCE (EGen v1.12.0) 44 at 2013-08-23 19:25:09.635. Transaction Mixes:</t>
  </si>
  <si>
    <t>EGenDriverCE (EGen v1.12.0) 44 at 2013-08-23 19:25:09.635. Broker Volume Parameters:  NONE</t>
  </si>
  <si>
    <t>EGenDriverCE (EGen v1.12.0) 44 at 2013-08-23 19:25:09.635. Customer Position Parameters:</t>
  </si>
  <si>
    <t>EGenDriverCE (EGen v1.12.0) 75 at 2013-08-23 19:25:09.635. Trade Order Parameters:</t>
  </si>
  <si>
    <t>EGenDriverCE (EGen v1.12.0) 75 at 2013-08-23 19:25:09.635. Trade Update Parameters:</t>
  </si>
  <si>
    <t>EGenDriverCE (EGen v1.12.0) 74 at 2013-08-23 19:25:09.635. Transaction Mixes:</t>
  </si>
  <si>
    <t>EGenDriverCE (EGen v1.12.0) 74 at 2013-08-23 19:25:09.635. Broker Volume Parameters:  NONE</t>
  </si>
  <si>
    <t>EGenDriverCE (EGen v1.12.0) 74 at 2013-08-23 19:25:09.635. Customer Position Parameters:</t>
  </si>
  <si>
    <t>EGenDriverCE (EGen v1.12.0) 74 at 2013-08-23 19:25:09.635. Market Watch Parameters:</t>
  </si>
  <si>
    <t>EGenDriverCE (EGen v1.12.0) 74 at 2013-08-23 19:25:09.635. Security Detail Parameters:</t>
  </si>
  <si>
    <t>EGenDriverCE (EGen v1.12.0) 74 at 2013-08-23 19:25:09.635. Trade Lookup Parameters:</t>
  </si>
  <si>
    <t>EGenDriverCE (EGen v1.12.0) 74 at 2013-08-23 19:25:09.635. Trade Order Parameters:</t>
  </si>
  <si>
    <t>EGenDriverCE (EGen v1.12.0) 74 at 2013-08-23 19:25:09.635. Trade Update Parameters:</t>
  </si>
  <si>
    <t>EGenDriverCE (EGen v1.12.0) 73 at 2013-08-23 19:25:09.635. Transaction Mixes:</t>
  </si>
  <si>
    <t>EGenDriverCE (EGen v1.12.0) 73 at 2013-08-23 19:25:09.635. Broker Volume Parameters:  NONE</t>
  </si>
  <si>
    <t>EGenDriverCE (EGen v1.12.0) 73 at 2013-08-23 19:25:09.635. Customer Position Parameters:</t>
  </si>
  <si>
    <t>EGenDriverCE (EGen v1.12.0) 73 at 2013-08-23 19:25:09.635. Market Watch Parameters:</t>
  </si>
  <si>
    <t>EGenDriverCE (EGen v1.12.0) 73 at 2013-08-23 19:25:09.635. Security Detail Parameters:</t>
  </si>
  <si>
    <t>EGenDriverCE (EGen v1.12.0) 73 at 2013-08-23 19:25:09.635. Trade Lookup Parameters:</t>
  </si>
  <si>
    <t>EGenDriverCE (EGen v1.12.0) 73 at 2013-08-23 19:25:09.635. Trade Order Parameters:</t>
  </si>
  <si>
    <t>EGenDriverCE (EGen v1.12.0) 73 at 2013-08-23 19:25:09.635. Trade Update Parameters:</t>
  </si>
  <si>
    <t>EGenDriverCE (EGen v1.12.0) 72 at 2013-08-23 19:25:09.635. Transaction Mixes:</t>
  </si>
  <si>
    <t>EGenDriverCE (EGen v1.12.0) 72 at 2013-08-23 19:25:09.635. Broker Volume Parameters:  NONE</t>
  </si>
  <si>
    <t>EGenDriverCE (EGen v1.12.0) 72 at 2013-08-23 19:25:09.635. Customer Position Parameters:</t>
  </si>
  <si>
    <t>EGenDriverCE (EGen v1.12.0) 72 at 2013-08-23 19:25:09.635. Market Watch Parameters:</t>
  </si>
  <si>
    <t>EGenDriverCE (EGen v1.12.0) 72 at 2013-08-23 19:25:09.635. Security Detail Parameters:</t>
  </si>
  <si>
    <t>EGenDriverCE (EGen v1.12.0) 88 at 2013-08-23 19:25:09.635. Market Watch Parameters:</t>
  </si>
  <si>
    <t>EGenDriverCE (EGen v1.12.0) 88 at 2013-08-23 19:25:09.635. Security Detail Parameters:</t>
  </si>
  <si>
    <t>EGenDriverCE (EGen v1.12.0) 88 at 2013-08-23 19:25:09.635. Trade Lookup Parameters:</t>
  </si>
  <si>
    <t>EGenDriverCE (EGen v1.12.0) 88 at 2013-08-23 19:25:09.635. Trade Order Parameters:</t>
  </si>
  <si>
    <t>EGenDriverCE (EGen v1.12.0) 88 at 2013-08-23 19:25:09.635. Trade Update Parameters:</t>
  </si>
  <si>
    <t>EGenDriverCE (EGen v1.12.0) 89 at 2013-08-23 19:25:09.635. Transaction Mixes:</t>
  </si>
  <si>
    <t>EGenDriverCE (EGen v1.12.0) 89 at 2013-08-23 19:25:09.635. Broker Volume Parameters:  NONE</t>
  </si>
  <si>
    <t>EGenDriverCE (EGen v1.12.0) 89 at 2013-08-23 19:25:09.635. Customer Position Parameters:</t>
  </si>
  <si>
    <t>EGenDriverCE (EGen v1.12.0) 89 at 2013-08-23 19:25:09.635. Market Watch Parameters:</t>
  </si>
  <si>
    <t>EGenDriverCE (EGen v1.12.0) 89 at 2013-08-23 19:25:09.635. Security Detail Parameters:</t>
  </si>
  <si>
    <t>EGenDriverCE (EGen v1.12.0) 89 at 2013-08-23 19:25:09.635. Trade Lookup Parameters:</t>
  </si>
  <si>
    <t>EGenDriverCE (EGen v1.12.0) 89 at 2013-08-23 19:25:09.635. Trade Order Parameters:</t>
  </si>
  <si>
    <t>EGenDriverCE (EGen v1.12.0) 89 at 2013-08-23 19:25:09.635. Trade Update Parameters:</t>
  </si>
  <si>
    <t>EGenDriverCE (EGen v1.12.0) 90 at 2013-08-23 19:25:09.635. Transaction Mixes:</t>
  </si>
  <si>
    <t>EGenDriverCE (EGen v1.12.0) 90 at 2013-08-23 19:25:09.635. Broker Volume Parameters:  NONE</t>
  </si>
  <si>
    <t>EGenDriverCE (EGen v1.12.0) 90 at 2013-08-23 19:25:09.635. Customer Position Parameters:</t>
  </si>
  <si>
    <t>EGenDriverCE (EGen v1.12.0) 90 at 2013-08-23 19:25:09.635. Market Watch Parameters:</t>
  </si>
  <si>
    <t>EGenDriverCE (EGen v1.12.0) 90 at 2013-08-23 19:25:09.635. Security Detail Parameters:</t>
  </si>
  <si>
    <t>EGenDriverCE (EGen v1.12.0) 90 at 2013-08-23 19:25:09.635. Trade Lookup Parameters:</t>
  </si>
  <si>
    <t>EGenDriverCE (EGen v1.12.0) 90 at 2013-08-23 19:25:09.635. Trade Order Parameters:</t>
  </si>
  <si>
    <t>EGenDriverCE (EGen v1.12.0) 90 at 2013-08-23 19:25:09.635. Trade Update Parameters:</t>
  </si>
  <si>
    <t>EGenDriverCE (EGen v1.12.0) 95 at 2013-08-23 19:25:09.635. Transaction Mixes:</t>
  </si>
  <si>
    <t>EGenDriverCE (EGen v1.12.0) 95 at 2013-08-23 19:25:09.635. Broker Volume Parameters:  NONE</t>
  </si>
  <si>
    <t>EGenDriverCE (EGen v1.12.0) 95 at 2013-08-23 19:25:09.635. Customer Position Parameters:</t>
  </si>
  <si>
    <t>EGenDriverCE (EGen v1.12.0) 95 at 2013-08-23 19:25:09.635. Market Watch Parameters:</t>
  </si>
  <si>
    <t>EGenDriverCE (EGen v1.12.0) 95 at 2013-08-23 19:25:09.635. Security Detail Parameters:</t>
  </si>
  <si>
    <t>EGenDriverCE (EGen v1.12.0) 95 at 2013-08-23 19:25:09.635. Trade Lookup Parameters:</t>
  </si>
  <si>
    <t>EGenDriverCE (EGen v1.12.0) 95 at 2013-08-23 19:25:09.635. Trade Order Parameters:</t>
  </si>
  <si>
    <t>EGenDriverCE (EGen v1.12.0) 95 at 2013-08-23 19:25:09.635. Trade Update Parameters:</t>
  </si>
  <si>
    <t>EGenDriverCE (EGen v1.12.0) 94 at 2013-08-23 19:25:09.635. Transaction Mixes:</t>
  </si>
  <si>
    <t>EGenDriverCE (EGen v1.12.0) 94 at 2013-08-23 19:25:09.635. Broker Volume Parameters:  NONE</t>
  </si>
  <si>
    <t>EGenDriverCE (EGen v1.12.0) 94 at 2013-08-23 19:25:09.635. Customer Position Parameters:</t>
  </si>
  <si>
    <t>EGenDriverCE (EGen v1.12.0) 94 at 2013-08-23 19:25:09.635. Market Watch Parameters:</t>
  </si>
  <si>
    <t>EGenDriverCE (EGen v1.12.0) 94 at 2013-08-23 19:25:09.635. Security Detail Parameters:</t>
  </si>
  <si>
    <t>EGenDriverCE (EGen v1.12.0) 94 at 2013-08-23 19:25:09.635. Trade Lookup Parameters:</t>
  </si>
  <si>
    <t>EGenDriverCE (EGen v1.12.0) 94 at 2013-08-23 19:25:09.635. Trade Order Parameters:</t>
  </si>
  <si>
    <t>EGenDriverCE (EGen v1.12.0) 94 at 2013-08-23 19:25:09.635. Trade Update Parameters:</t>
  </si>
  <si>
    <t>EGenDriverCE (EGen v1.12.0) 93 at 2013-08-23 19:25:09.635. Transaction Mixes:</t>
  </si>
  <si>
    <t>EGenDriverCE (EGen v1.12.0) 93 at 2013-08-23 19:25:09.635. Broker Volume Parameters:  NONE</t>
  </si>
  <si>
    <t>EGenDriverCE (EGen v1.12.0) 93 at 2013-08-23 19:25:09.635. Customer Position Parameters:</t>
  </si>
  <si>
    <t>EGenDriverCE (EGen v1.12.0) 44 at 2013-08-23 19:25:09.635. Market Watch Parameters:</t>
  </si>
  <si>
    <t>EGenDriverCE (EGen v1.12.0) 44 at 2013-08-23 19:25:09.635. Security Detail Parameters:</t>
  </si>
  <si>
    <t>EGenDriverCE (EGen v1.12.0) 44 at 2013-08-23 19:25:09.635. Trade Lookup Parameters:</t>
  </si>
  <si>
    <t>EGenDriverCE (EGen v1.12.0) 44 at 2013-08-23 19:25:09.635. Trade Order Parameters:</t>
  </si>
  <si>
    <t>EGenDriverCE (EGen v1.12.0) 44 at 2013-08-23 19:25:09.635. Trade Update Parameters:</t>
  </si>
  <si>
    <t>EGenDriverCE (EGen v1.12.0) 43 at 2013-08-23 19:25:09.635. Transaction Mixes:</t>
  </si>
  <si>
    <t>EGenDriverCE (EGen v1.12.0) 43 at 2013-08-23 19:25:09.635. Broker Volume Parameters:  NONE</t>
  </si>
  <si>
    <t>EGenDriverCE (EGen v1.12.0) 43 at 2013-08-23 19:25:09.635. Customer Position Parameters:</t>
  </si>
  <si>
    <t>EGenDriverCE (EGen v1.12.0) 43 at 2013-08-23 19:25:09.635. Market Watch Parameters:</t>
  </si>
  <si>
    <t>EGenDriverCE (EGen v1.12.0) 43 at 2013-08-23 19:25:09.635. Security Detail Parameters:</t>
  </si>
  <si>
    <t>EGenDriverCE (EGen v1.12.0) 43 at 2013-08-23 19:25:09.635. Trade Lookup Parameters:</t>
  </si>
  <si>
    <t>EGenDriverCE (EGen v1.12.0) 43 at 2013-08-23 19:25:09.635. Trade Order Parameters:</t>
  </si>
  <si>
    <t>EGenDriverCE (EGen v1.12.0) 43 at 2013-08-23 19:25:09.635. Trade Update Parameters:</t>
  </si>
  <si>
    <t>EGenDriverCE (EGen v1.12.0) 42 at 2013-08-23 19:25:09.635. Transaction Mixes:</t>
  </si>
  <si>
    <t>EGenDriverCE (EGen v1.12.0) 42 at 2013-08-23 19:25:09.635. Broker Volume Parameters:  NONE</t>
  </si>
  <si>
    <t>EGenDriverCE (EGen v1.12.0) 42 at 2013-08-23 19:25:09.635. Customer Position Parameters:</t>
  </si>
  <si>
    <t>EGenDriverCE (EGen v1.12.0) 42 at 2013-08-23 19:25:09.635. Market Watch Parameters:</t>
  </si>
  <si>
    <t>EGenDriverCE (EGen v1.12.0) 42 at 2013-08-23 19:25:09.635. Security Detail Parameters:</t>
  </si>
  <si>
    <t>EGenDriverCE (EGen v1.12.0) 42 at 2013-08-23 19:25:09.635. Trade Lookup Parameters:</t>
  </si>
  <si>
    <t>EGenDriverCE (EGen v1.12.0) 42 at 2013-08-23 19:25:09.635. Trade Order Parameters:</t>
  </si>
  <si>
    <t>EGenDriverCE (EGen v1.12.0) 42 at 2013-08-23 19:25:09.635. Trade Update Parameters:</t>
  </si>
  <si>
    <t>EGenDriverCE (EGen v1.12.0) 41 at 2013-08-23 19:25:09.635. Transaction Mixes:</t>
  </si>
  <si>
    <t>EGenDriverCE (EGen v1.12.0) 72 at 2013-08-23 19:25:09.635. Trade Lookup Parameters:</t>
  </si>
  <si>
    <t>EGenDriverCE (EGen v1.12.0) 72 at 2013-08-23 19:25:09.635. Trade Order Parameters:</t>
  </si>
  <si>
    <t>EGenDriverCE (EGen v1.12.0) 72 at 2013-08-23 19:25:09.635. Trade Update Parameters:</t>
  </si>
  <si>
    <t>EGenDriverCE (EGen v1.12.0) 71 at 2013-08-23 19:25:09.635. Transaction Mixes:</t>
  </si>
  <si>
    <t>EGenDriverCE (EGen v1.12.0) 71 at 2013-08-23 19:25:09.635. Broker Volume Parameters:  NONE</t>
  </si>
  <si>
    <t>EGenDriverCE (EGen v1.12.0) 71 at 2013-08-23 19:25:09.635. Customer Position Parameters:</t>
  </si>
  <si>
    <t>EGenDriverCE (EGen v1.12.0) 71 at 2013-08-23 19:25:09.635. Market Watch Parameters:</t>
  </si>
  <si>
    <t>EGenDriverCE (EGen v1.12.0) 71 at 2013-08-23 19:25:09.635. Security Detail Parameters:</t>
  </si>
  <si>
    <t>EGenDriverCE (EGen v1.12.0) 71 at 2013-08-23 19:25:09.635. Trade Lookup Parameters:</t>
  </si>
  <si>
    <t>EGenDriverCE (EGen v1.12.0) 71 at 2013-08-23 19:25:09.635. Trade Order Parameters:</t>
  </si>
  <si>
    <t>EGenDriverCE (EGen v1.12.0) 71 at 2013-08-23 19:25:09.635. Trade Update Parameters:</t>
  </si>
  <si>
    <t>EGenDriverCE (EGen v1.12.0) 70 at 2013-08-23 19:25:09.635. Transaction Mixes:</t>
  </si>
  <si>
    <t>EGenDriverCE (EGen v1.12.0) 70 at 2013-08-23 19:25:09.635. Broker Volume Parameters:  NONE</t>
  </si>
  <si>
    <t>EGenDriverCE (EGen v1.12.0) 70 at 2013-08-23 19:25:09.635. Customer Position Parameters:</t>
  </si>
  <si>
    <t>EGenDriverCE (EGen v1.12.0) 70 at 2013-08-23 19:25:09.635. Market Watch Parameters:</t>
  </si>
  <si>
    <t>EGenDriverCE (EGen v1.12.0) 70 at 2013-08-23 19:25:09.635. Security Detail Parameters:</t>
  </si>
  <si>
    <t>EGenDriverCE (EGen v1.12.0) 70 at 2013-08-23 19:25:09.635. Trade Lookup Parameters:</t>
  </si>
  <si>
    <t>EGenDriverCE (EGen v1.12.0) 70 at 2013-08-23 19:25:09.635. Trade Order Parameters:</t>
  </si>
  <si>
    <t>EGenDriverCE (EGen v1.12.0) 70 at 2013-08-23 19:25:09.635. Trade Update Parameters:</t>
  </si>
  <si>
    <t>EGenDriverCE (EGen v1.12.0) 69 at 2013-08-23 19:25:09.635. Transaction Mixes:</t>
  </si>
  <si>
    <t>EGenDriverCE (EGen v1.12.0) 69 at 2013-08-23 19:25:09.635. Broker Volume Parameters:  NONE</t>
  </si>
  <si>
    <t>EGenDriverCE (EGen v1.12.0) 69 at 2013-08-23 19:25:09.635. Customer Position Parameters:</t>
  </si>
  <si>
    <t>EGenDriverCE (EGen v1.12.0) 69 at 2013-08-23 19:25:09.635. Market Watch Parameters:</t>
  </si>
  <si>
    <t>EGenDriverCE (EGen v1.12.0) 69 at 2013-08-23 19:25:09.635. Security Detail Parameters:</t>
  </si>
  <si>
    <t>EGenDriverCE (EGen v1.12.0) 93 at 2013-08-23 19:25:09.635. Market Watch Parameters:</t>
  </si>
  <si>
    <t>EGenDriverCE (EGen v1.12.0) 93 at 2013-08-23 19:25:09.635. Security Detail Parameters:</t>
  </si>
  <si>
    <t>EGenDriverCE (EGen v1.12.0) 93 at 2013-08-23 19:25:09.635. Trade Lookup Parameters:</t>
  </si>
  <si>
    <t>EGenDriverCE (EGen v1.12.0) 93 at 2013-08-23 19:25:09.635. Trade Order Parameters:</t>
  </si>
  <si>
    <t>EGenDriverCE (EGen v1.12.0) 93 at 2013-08-23 19:25:09.635. Trade Update Parameters:</t>
  </si>
  <si>
    <t>EGenDriverCE (EGen v1.12.0) 92 at 2013-08-23 19:25:09.635. Transaction Mixes:</t>
  </si>
  <si>
    <t>EGenDriverCE (EGen v1.12.0) 92 at 2013-08-23 19:25:09.635. Broker Volume Parameters:  NONE</t>
  </si>
  <si>
    <t>EGenDriverCE (EGen v1.12.0) 92 at 2013-08-23 19:25:09.635. Customer Position Parameters:</t>
  </si>
  <si>
    <t>EGenDriverCE (EGen v1.12.0) 92 at 2013-08-23 19:25:09.635. Market Watch Parameters:</t>
  </si>
  <si>
    <t>EGenDriverCE (EGen v1.12.0) 92 at 2013-08-23 19:25:09.635. Security Detail Parameters:</t>
  </si>
  <si>
    <t>EGenDriverCE (EGen v1.12.0) 92 at 2013-08-23 19:25:09.635. Trade Lookup Parameters:</t>
  </si>
  <si>
    <t>EGenDriverCE (EGen v1.12.0) 92 at 2013-08-23 19:25:09.635. Trade Order Parameters:</t>
  </si>
  <si>
    <t>EGenDriverCE (EGen v1.12.0) 92 at 2013-08-23 19:25:09.635. Trade Update Parameters:</t>
  </si>
  <si>
    <t>EGenDriverCE (EGen v1.12.0) 91 at 2013-08-23 19:25:09.635. Transaction Mixes:</t>
  </si>
  <si>
    <t>EGenDriverCE (EGen v1.12.0) 91 at 2013-08-23 19:25:09.635. Broker Volume Parameters:  NONE</t>
  </si>
  <si>
    <t>EGenDriverCE (EGen v1.12.0) 91 at 2013-08-23 19:25:09.635. Customer Position Parameters:</t>
  </si>
  <si>
    <t>EGenDriverCE (EGen v1.12.0) 91 at 2013-08-23 19:25:09.635. Market Watch Parameters:</t>
  </si>
  <si>
    <t>EGenDriverCE (EGen v1.12.0) 91 at 2013-08-23 19:25:09.635. Security Detail Parameters:</t>
  </si>
  <si>
    <t>EGenDriverCE (EGen v1.12.0) 91 at 2013-08-23 19:25:09.635. Trade Lookup Parameters:</t>
  </si>
  <si>
    <t>EGenDriverCE (EGen v1.12.0) 91 at 2013-08-23 19:25:09.635. Trade Order Parameters:</t>
  </si>
  <si>
    <t>EGenDriverCE (EGen v1.12.0) 91 at 2013-08-23 19:25:09.635. Trade Update Parameters:</t>
  </si>
  <si>
    <t>EGenDriverCE (EGen v1.12.0) 77 at 2013-08-23 19:25:09.635. Transaction Mixes:</t>
  </si>
  <si>
    <t>EGenDriverCE (EGen v1.12.0) 77 at 2013-08-23 19:25:09.635. Broker Volume Parameters:  NONE</t>
  </si>
  <si>
    <t>EGenDriverCE (EGen v1.12.0) 77 at 2013-08-23 19:25:09.635. Customer Position Parameters:</t>
  </si>
  <si>
    <t>EGenDriverCE (EGen v1.12.0) 77 at 2013-08-23 19:25:09.635. Market Watch Parameters:</t>
  </si>
  <si>
    <t>EGenDriverCE (EGen v1.12.0) 77 at 2013-08-23 19:25:09.635. Security Detail Parameters:</t>
  </si>
  <si>
    <t>EGenDriverCE (EGen v1.12.0) 77 at 2013-08-23 19:25:09.635. Trade Lookup Parameters:</t>
  </si>
  <si>
    <t>EGenDriverCE (EGen v1.12.0) 77 at 2013-08-23 19:25:09.635. Trade Order Parameters:</t>
  </si>
  <si>
    <t>EGenDriverCE (EGen v1.12.0) 77 at 2013-08-23 19:25:09.635. Trade Update Parameters:</t>
  </si>
  <si>
    <t>EGenDriverCE (EGen v1.12.0) 41 at 2013-08-23 19:25:09.635. Broker Volume Parameters:  NONE</t>
  </si>
  <si>
    <t>EGenDriverCE (EGen v1.12.0) 41 at 2013-08-23 19:25:09.635. Customer Position Parameters:</t>
  </si>
  <si>
    <t>EGenDriverCE (EGen v1.12.0) 41 at 2013-08-23 19:25:09.635. Market Watch Parameters:</t>
  </si>
  <si>
    <t>EGenDriverCE (EGen v1.12.0) 41 at 2013-08-23 19:25:09.635. Security Detail Parameters:</t>
  </si>
  <si>
    <t>EGenDriverCE (EGen v1.12.0) 41 at 2013-08-23 19:25:09.635. Trade Lookup Parameters:</t>
  </si>
  <si>
    <t>EGenDriverCE (EGen v1.12.0) 41 at 2013-08-23 19:25:09.635. Trade Order Parameters:</t>
  </si>
  <si>
    <t>EGenDriverCE (EGen v1.12.0) 41 at 2013-08-23 19:25:09.635. Trade Update Parameters:</t>
  </si>
  <si>
    <t>EGenDriverCE (EGen v1.12.0) 40 at 2013-08-23 19:25:09.635. Transaction Mixes:</t>
  </si>
  <si>
    <t>EGenDriverCE (EGen v1.12.0) 40 at 2013-08-23 19:25:09.635. Broker Volume Parameters:  NONE</t>
  </si>
  <si>
    <t>EGenDriverCE (EGen v1.12.0) 40 at 2013-08-23 19:25:09.635. Customer Position Parameters:</t>
  </si>
  <si>
    <t>EGenDriverCE (EGen v1.12.0) 40 at 2013-08-23 19:25:09.635. Market Watch Parameters:</t>
  </si>
  <si>
    <t>EGenDriverCE (EGen v1.12.0) 40 at 2013-08-23 19:25:09.635. Security Detail Parameters:</t>
  </si>
  <si>
    <t>EGenDriverCE (EGen v1.12.0) 40 at 2013-08-23 19:25:09.635. Trade Lookup Parameters:</t>
  </si>
  <si>
    <t>EGenDriverCE (EGen v1.12.0) 40 at 2013-08-23 19:25:09.635. Trade Order Parameters:</t>
  </si>
  <si>
    <t>EGenDriverCE (EGen v1.12.0) 40 at 2013-08-23 19:25:09.635. Trade Update Parameters:</t>
  </si>
  <si>
    <t>EGenDriverCE (EGen v1.12.0) 39 at 2013-08-23 19:25:09.635. Transaction Mixes:</t>
  </si>
  <si>
    <t>EGenDriverCE (EGen v1.12.0) 39 at 2013-08-23 19:25:09.635. Broker Volume Parameters:  NONE</t>
  </si>
  <si>
    <t>EGenDriverCE (EGen v1.12.0) 39 at 2013-08-23 19:25:09.635. Customer Position Parameters:</t>
  </si>
  <si>
    <t>EGenDriverCE (EGen v1.12.0) 39 at 2013-08-23 19:25:09.635. Market Watch Parameters:</t>
  </si>
  <si>
    <t>EGenDriverCE (EGen v1.12.0) 39 at 2013-08-23 19:25:09.635. Security Detail Parameters:</t>
  </si>
  <si>
    <t>EGenDriverCE (EGen v1.12.0) 39 at 2013-08-23 19:25:09.635. Trade Lookup Parameters:</t>
  </si>
  <si>
    <t>EGenDriverCE (EGen v1.12.0) 39 at 2013-08-23 19:25:09.635. Trade Order Parameters:</t>
  </si>
  <si>
    <t>EGenDriverCE (EGen v1.12.0) 39 at 2013-08-23 19:25:09.635. Trade Update Parameters:</t>
  </si>
  <si>
    <t>EGenDriverCE (EGen v1.12.0) 69 at 2013-08-23 19:25:09.635. Trade Lookup Parameters:</t>
  </si>
  <si>
    <t>EGenDriverCE (EGen v1.12.0) 69 at 2013-08-23 19:25:09.635. Trade Order Parameters:</t>
  </si>
  <si>
    <t>EGenDriverCE (EGen v1.12.0) 69 at 2013-08-23 19:25:09.635. Trade Update Parameters:</t>
  </si>
  <si>
    <t>EGenDriverCE (EGen v1.12.0) 68 at 2013-08-23 19:25:09.635. Transaction Mixes:</t>
  </si>
  <si>
    <t>EGenDriverCE (EGen v1.12.0) 68 at 2013-08-23 19:25:09.635. Broker Volume Parameters:  NONE</t>
  </si>
  <si>
    <t>EGenDriverCE (EGen v1.12.0) 68 at 2013-08-23 19:25:09.635. Customer Position Parameters:</t>
  </si>
  <si>
    <t>EGenDriverCE (EGen v1.12.0) 68 at 2013-08-23 19:25:09.635. Market Watch Parameters:</t>
  </si>
  <si>
    <t>EGenDriverCE (EGen v1.12.0) 68 at 2013-08-23 19:25:09.635. Security Detail Parameters:</t>
  </si>
  <si>
    <t>EGenDriverCE (EGen v1.12.0) 68 at 2013-08-23 19:25:09.635. Trade Lookup Parameters:</t>
  </si>
  <si>
    <t>EGenDriverCE (EGen v1.12.0) 68 at 2013-08-23 19:25:09.635. Trade Order Parameters:</t>
  </si>
  <si>
    <t>EGenDriverCE (EGen v1.12.0) 68 at 2013-08-23 19:25:09.635. Trade Update Parameters:</t>
  </si>
  <si>
    <t>EGenDriverCE (EGen v1.12.0) 67 at 2013-08-23 19:25:09.635. Transaction Mixes:</t>
  </si>
  <si>
    <t>EGenDriverCE (EGen v1.12.0) 67 at 2013-08-23 19:25:09.635. Broker Volume Parameters:  NONE</t>
  </si>
  <si>
    <t>EGenDriverCE (EGen v1.12.0) 67 at 2013-08-23 19:25:09.635. Customer Position Parameters:</t>
  </si>
  <si>
    <t>EGenDriverCE (EGen v1.12.0) 67 at 2013-08-23 19:25:09.635. Market Watch Parameters:</t>
  </si>
  <si>
    <t>EGenDriverCE (EGen v1.12.0) 67 at 2013-08-23 19:25:09.635. Security Detail Parameters:</t>
  </si>
  <si>
    <t>EGenDriverCE (EGen v1.12.0) 67 at 2013-08-23 19:25:09.635. Trade Lookup Parameters:</t>
  </si>
  <si>
    <t>EGenDriverCE (EGen v1.12.0) 67 at 2013-08-23 19:25:09.635. Trade Order Parameters:</t>
  </si>
  <si>
    <t>EGenDriverCE (EGen v1.12.0) 67 at 2013-08-23 19:25:09.635. Trade Update Parameters:</t>
  </si>
  <si>
    <t>EGenDriverCE (EGen v1.12.0) 66 at 2013-08-23 19:25:09.635. Transaction Mixes:</t>
  </si>
  <si>
    <t>EGenDriverCE (EGen v1.12.0) 66 at 2013-08-23 19:25:09.635. Broker Volume Parameters:  NONE</t>
  </si>
  <si>
    <t>EGenDriverCE (EGen v1.12.0) 66 at 2013-08-23 19:25:09.635. Customer Position Parameters:</t>
  </si>
  <si>
    <t>EGenDriverCE (EGen v1.12.0) 66 at 2013-08-23 19:25:09.635. Market Watch Parameters:</t>
  </si>
  <si>
    <t>EGenDriverCE (EGen v1.12.0) 66 at 2013-08-23 19:25:09.635. Security Detail Parameters:</t>
  </si>
  <si>
    <t>EGenDriverCE (EGen v1.12.0) 66 at 2013-08-23 19:25:09.635. Trade Lookup Parameters:</t>
  </si>
  <si>
    <t>EGenDriverCE (EGen v1.12.0) 66 at 2013-08-23 19:25:09.635. Trade Order Parameters:</t>
  </si>
  <si>
    <t>EGenDriverCE (EGen v1.12.0) 66 at 2013-08-23 19:25:09.635. Trade Update Parameters:</t>
  </si>
  <si>
    <t>EGenDriverCE (EGen v1.12.0) 65 at 2013-08-23 19:25:09.635. Transaction Mixes:</t>
  </si>
  <si>
    <t>EGenDriverCE (EGen v1.12.0) 65 at 2013-08-23 19:25:09.635. Broker Volume Parameters:  NONE</t>
  </si>
  <si>
    <t>EGenDriverCE (EGen v1.12.0) 65 at 2013-08-23 19:25:09.635. Customer Position Parameters:</t>
  </si>
  <si>
    <t>EGenDriverCE (EGen v1.12.0) 65 at 2013-08-23 19:25:09.635. Market Watch Parameters:</t>
  </si>
  <si>
    <t>EGenDriverCE (EGen v1.12.0) 65 at 2013-08-23 19:25:09.635. Security Detail Parameters:</t>
  </si>
  <si>
    <t>EGenDriverCE (EGen v1.12.0) 65 at 2013-08-23 19:25:09.635. Trade Lookup Parameters:</t>
  </si>
  <si>
    <t>EGenDriverCE (EGen v1.12.0) 65 at 2013-08-23 19:25:09.635. Trade Order Parameters:</t>
  </si>
  <si>
    <t>EGenDriverCE (EGen v1.12.0) 65 at 2013-08-23 19:25:09.635. Trade Update Parameters:</t>
  </si>
  <si>
    <t>EGenDriverCE (EGen v1.12.0) 64 at 2013-08-23 19:25:09.635. Transaction Mixes:</t>
  </si>
  <si>
    <t>EGenDriverCE (EGen v1.12.0) 64 at 2013-08-23 19:25:09.635. Broker Volume Parameters:  NONE</t>
  </si>
  <si>
    <t>EGenDriverCE (EGen v1.12.0) 64 at 2013-08-23 19:25:09.635. Customer Position Parameters:</t>
  </si>
  <si>
    <t>EGenDriverCE (EGen v1.12.0) 64 at 2013-08-23 19:25:09.635. Market Watch Parameters:</t>
  </si>
  <si>
    <t>EGenDriverCE (EGen v1.12.0) 64 at 2013-08-23 19:25:09.635. Security Detail Parameters:</t>
  </si>
  <si>
    <t>EGenDriverCE (EGen v1.12.0) 64 at 2013-08-23 19:25:09.635. Trade Lookup Parameters:</t>
  </si>
  <si>
    <t>EGenDriverCE (EGen v1.12.0) 64 at 2013-08-23 19:25:09.635. Trade Order Parameters:</t>
  </si>
  <si>
    <t>EGenDriverCE (EGen v1.12.0) 64 at 2013-08-23 19:25:09.635. Trade Update Parameters:</t>
  </si>
  <si>
    <t>EGenDriverCE (EGen v1.12.0) 63 at 2013-08-23 19:25:09.635. Transaction Mixes:</t>
  </si>
  <si>
    <t>EGenDriverCE (EGen v1.12.0) 63 at 2013-08-23 19:25:09.635. Broker Volume Parameters:  NONE</t>
  </si>
  <si>
    <t>EGenDriverCE (EGen v1.12.0) 63 at 2013-08-23 19:25:09.635. Customer Position Parameters:</t>
  </si>
  <si>
    <t>EGenDriverCE (EGen v1.12.0) 63 at 2013-08-23 19:25:09.635. Market Watch Parameters:</t>
  </si>
  <si>
    <t>EGenDriverCE (EGen v1.12.0) 63 at 2013-08-23 19:25:09.635. Security Detail Parameters:</t>
  </si>
  <si>
    <t>EGenDriverCE (EGen v1.12.0) 63 at 2013-08-23 19:25:09.635. Trade Lookup Parameters:</t>
  </si>
  <si>
    <t>EGenDriverCE (EGen v1.12.0) 63 at 2013-08-23 19:25:09.635. Trade Order Parameters:</t>
  </si>
  <si>
    <t>EGenDriverCE (EGen v1.12.0) 63 at 2013-08-23 19:25:09.635. Trade Update Parameters:</t>
  </si>
  <si>
    <t>EGenDriverCE (EGen v1.12.0) 62 at 2013-08-23 19:25:09.635. Transaction Mixes:</t>
  </si>
  <si>
    <t>EGenDriverCE (EGen v1.12.0) 62 at 2013-08-23 19:25:09.635. Broker Volume Parameters:  NONE</t>
  </si>
  <si>
    <t>EGenDriverCE (EGen v1.12.0) 62 at 2013-08-23 19:25:09.635. Customer Position Parameters:</t>
  </si>
  <si>
    <t>EGenDriverCE (EGen v1.12.0) 62 at 2013-08-23 19:25:09.635. Market Watch Parameters:</t>
  </si>
  <si>
    <t>EGenDriverCE (EGen v1.12.0) 62 at 2013-08-23 19:25:09.635. Security Detail Parameters:</t>
  </si>
  <si>
    <t>EGenDriverCE (EGen v1.12.0) 62 at 2013-08-23 19:25:09.635. Trade Lookup Parameters:</t>
  </si>
  <si>
    <t>EGenDriverCE (EGen v1.12.0) 62 at 2013-08-23 19:25:09.635. Trade Order Parameters:</t>
  </si>
  <si>
    <t>EGenDriverCE (EGen v1.12.0) 62 at 2013-08-23 19:25:09.635. Trade Update Parameters:</t>
  </si>
  <si>
    <t>EGenDriverCE (EGen v1.12.0) 61 at 2013-08-23 19:25:09.635. Transaction Mixes:</t>
  </si>
  <si>
    <t>EGenDriverCE (EGen v1.12.0) 61 at 2013-08-23 19:25:09.635. Broker Volume Parameters:  NONE</t>
  </si>
  <si>
    <t>EGenDriverCE (EGen v1.12.0) 61 at 2013-08-23 19:25:09.635. Customer Position Parameters:</t>
  </si>
  <si>
    <t>EGenDriverCE (EGen v1.12.0) 61 at 2013-08-23 19:25:09.635. Market Watch Parameters:</t>
  </si>
  <si>
    <t>EGenDriverCE (EGen v1.12.0) 61 at 2013-08-23 19:25:09.635. Security Detail Parameters:</t>
  </si>
  <si>
    <t>EGenDriverCE (EGen v1.12.0) 61 at 2013-08-23 19:25:09.635. Trade Lookup Parameters:</t>
  </si>
  <si>
    <t>EGenDriverCE (EGen v1.12.0) 61 at 2013-08-23 19:25:09.635. Trade Order Parameters:</t>
  </si>
  <si>
    <t>EGenDriverCE (EGen v1.12.0) 61 at 2013-08-23 19:25:09.635. Trade Update Parameters:</t>
  </si>
  <si>
    <t>EGenDriverCE (EGen v1.12.0) 60 at 2013-08-23 19:25:09.635. Transaction Mixes:</t>
  </si>
  <si>
    <t>EGenDriverCE (EGen v1.12.0) 60 at 2013-08-23 19:25:09.635. Broker Volume Parameters:  NONE</t>
  </si>
  <si>
    <t>EGenDriverCE (EGen v1.12.0) 60 at 2013-08-23 19:25:09.635. Customer Position Parameters:</t>
  </si>
  <si>
    <t>EGenDriverCE (EGen v1.12.0) 60 at 2013-08-23 19:25:09.635. Market Watch Parameters:</t>
  </si>
  <si>
    <t>EGenDriverCE (EGen v1.12.0) 60 at 2013-08-23 19:25:09.635. Security Detail Parameters:</t>
  </si>
  <si>
    <t>EGenDriverCE (EGen v1.12.0) 60 at 2013-08-23 19:25:09.635. Trade Lookup Parameters:</t>
  </si>
  <si>
    <t>EGenDriverCE (EGen v1.12.0) 60 at 2013-08-23 19:25:09.635. Trade Order Parameters:</t>
  </si>
  <si>
    <t>EGenDriverCE (EGen v1.12.0) 60 at 2013-08-23 19:25:09.635. Trade Update Parameters:</t>
  </si>
  <si>
    <t>EGenDriverCE (EGen v1.12.0) 59 at 2013-08-23 19:25:09.635. Transaction Mixes:</t>
  </si>
  <si>
    <t>EGenDriverCE (EGen v1.12.0) 59 at 2013-08-23 19:25:09.635. Broker Volume Parameters:  NONE</t>
  </si>
  <si>
    <t>EGenDriverCE (EGen v1.12.0) 59 at 2013-08-23 19:25:09.635. Customer Position Parameters:</t>
  </si>
  <si>
    <t>EGenDriverCE (EGen v1.12.0) 59 at 2013-08-23 19:25:09.635. Market Watch Parameters:</t>
  </si>
  <si>
    <t>EGenDriverCE (EGen v1.12.0) 59 at 2013-08-23 19:25:09.635. Security Detail Parameters:</t>
  </si>
  <si>
    <t>EGenDriverCE (EGen v1.12.0) 59 at 2013-08-23 19:25:09.635. Trade Lookup Parameters:</t>
  </si>
  <si>
    <t>EGenDriverCE (EGen v1.12.0) 59 at 2013-08-23 19:25:09.635. Trade Order Parameters:</t>
  </si>
  <si>
    <t>EGenDriverCE (EGen v1.12.0) 59 at 2013-08-23 19:25:09.635. Trade Update Parameters:</t>
  </si>
  <si>
    <t>EGenDriverCE (EGen v1.12.0) 58 at 2013-08-23 19:25:09.635. Transaction Mixes:</t>
  </si>
  <si>
    <t>EGenDriverCE (EGen v1.12.0) 58 at 2013-08-23 19:25:09.635. Broker Volume Parameters:  NONE</t>
  </si>
  <si>
    <t>EGenDriverCE (EGen v1.12.0) 58 at 2013-08-23 19:25:09.635. Customer Position Parameters:</t>
  </si>
  <si>
    <t>EGenDriverCE (EGen v1.12.0) 58 at 2013-08-23 19:25:09.635. Market Watch Parameters:</t>
  </si>
  <si>
    <t>EGenDriverCE (EGen v1.12.0) 58 at 2013-08-23 19:25:09.635. Security Detail Parameters:</t>
  </si>
  <si>
    <t>EGenDriverCE (EGen v1.12.0) 58 at 2013-08-23 19:25:09.635. Trade Lookup Parameters:</t>
  </si>
  <si>
    <t>EGenDriverCE (EGen v1.12.0) 58 at 2013-08-23 19:25:09.635. Trade Update Parameters:</t>
  </si>
  <si>
    <t>EGenDriverCE (EGen v1.12.0) 58 at 2013-08-23 19:25:09.635. Trade Order Parameters:</t>
  </si>
  <si>
    <t>PAUSE</t>
  </si>
  <si>
    <t>EGenDriverDM (EGen v1.12.0) 20 at 2013-08-23 20:05:53.442. DM object destroyed.</t>
  </si>
  <si>
    <t>EGenDriverMEE (EGen v1.12.0) 4 at 2013-08-23 20:05:55.938. MEE object destroyed.</t>
  </si>
  <si>
    <t>EGenDriverMEE (EGen v1.12.0) 1 at 2013-08-23 20:05:55.938. MEE object destroyed.</t>
  </si>
  <si>
    <t>EGenDriverMEE (EGen v1.12.0) 2 at 2013-08-23 20:05:55.938. MEE object destroyed.</t>
  </si>
  <si>
    <t>EGenDriverMEE (EGen v1.12.0) 3 at 2013-08-23 20:05:55.938. MEE object destroyed.</t>
  </si>
  <si>
    <t>EGenDriverMEE (EGen v1.12.0) 5 at 2013-08-23 20:05:55.938. MEE object destroyed.</t>
  </si>
  <si>
    <t>STOP</t>
  </si>
</sst>
</file>

<file path=xl/styles.xml><?xml version="1.0" encoding="utf-8"?>
<styleSheet xmlns="http://schemas.openxmlformats.org/spreadsheetml/2006/main">
  <numFmts count="6">
    <numFmt numFmtId="43" formatCode="_(* #,##0.00_);_(* \(#,##0.00\);_(* &quot;-&quot;??_);_(@_)"/>
    <numFmt numFmtId="164" formatCode="0.0000"/>
    <numFmt numFmtId="170" formatCode="_(* #,##0_);_(* \(#,##0\);_(* &quot;-&quot;??_);_(@_)"/>
    <numFmt numFmtId="173" formatCode="m/d/yy\ h:mm:ss"/>
    <numFmt numFmtId="181" formatCode="0.000%"/>
    <numFmt numFmtId="182" formatCode="0.0000%"/>
  </numFmts>
  <fonts count="9">
    <font>
      <sz val="10"/>
      <name val="Arial"/>
    </font>
    <font>
      <b/>
      <sz val="10"/>
      <name val="Arial"/>
    </font>
    <font>
      <sz val="10"/>
      <name val="Arial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  <charset val="204"/>
    </font>
    <font>
      <sz val="8"/>
      <name val="Arial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</fills>
  <borders count="14">
    <border>
      <left/>
      <right/>
      <top/>
      <bottom/>
      <diagonal/>
    </border>
    <border>
      <left style="thick">
        <color indexed="23"/>
      </left>
      <right/>
      <top/>
      <bottom/>
      <diagonal/>
    </border>
    <border>
      <left/>
      <right style="thick">
        <color indexed="23"/>
      </right>
      <top/>
      <bottom/>
      <diagonal/>
    </border>
    <border>
      <left/>
      <right/>
      <top/>
      <bottom style="thick">
        <color indexed="23"/>
      </bottom>
      <diagonal/>
    </border>
    <border>
      <left/>
      <right style="thick">
        <color indexed="23"/>
      </right>
      <top/>
      <bottom style="thick">
        <color indexed="23"/>
      </bottom>
      <diagonal/>
    </border>
    <border>
      <left style="thick">
        <color indexed="23"/>
      </left>
      <right/>
      <top/>
      <bottom style="thick">
        <color indexed="23"/>
      </bottom>
      <diagonal/>
    </border>
    <border>
      <left style="thick">
        <color indexed="23"/>
      </left>
      <right/>
      <top style="thick">
        <color indexed="23"/>
      </top>
      <bottom/>
      <diagonal/>
    </border>
    <border>
      <left/>
      <right/>
      <top style="thick">
        <color indexed="23"/>
      </top>
      <bottom/>
      <diagonal/>
    </border>
    <border>
      <left/>
      <right style="thick">
        <color indexed="23"/>
      </right>
      <top style="thick">
        <color indexed="23"/>
      </top>
      <bottom/>
      <diagonal/>
    </border>
    <border>
      <left style="thick">
        <color indexed="23"/>
      </left>
      <right/>
      <top style="thick">
        <color indexed="23"/>
      </top>
      <bottom style="thick">
        <color indexed="23"/>
      </bottom>
      <diagonal/>
    </border>
    <border>
      <left/>
      <right/>
      <top style="thick">
        <color indexed="23"/>
      </top>
      <bottom style="thick">
        <color indexed="23"/>
      </bottom>
      <diagonal/>
    </border>
    <border>
      <left/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76">
    <xf numFmtId="0" fontId="0" fillId="0" borderId="0" xfId="0"/>
    <xf numFmtId="0" fontId="0" fillId="0" borderId="0" xfId="0" applyFill="1"/>
    <xf numFmtId="0" fontId="1" fillId="0" borderId="0" xfId="0" applyFont="1"/>
    <xf numFmtId="0" fontId="1" fillId="0" borderId="0" xfId="0" applyFont="1" applyAlignment="1">
      <alignment horizontal="centerContinuous"/>
    </xf>
    <xf numFmtId="0" fontId="1" fillId="0" borderId="0" xfId="0" applyFont="1" applyAlignment="1">
      <alignment horizontal="center"/>
    </xf>
    <xf numFmtId="0" fontId="0" fillId="2" borderId="0" xfId="0" applyFill="1"/>
    <xf numFmtId="0" fontId="1" fillId="3" borderId="0" xfId="0" applyFont="1" applyFill="1"/>
    <xf numFmtId="0" fontId="0" fillId="3" borderId="0" xfId="0" applyFill="1"/>
    <xf numFmtId="0" fontId="0" fillId="0" borderId="0" xfId="0" applyAlignment="1">
      <alignment horizontal="right"/>
    </xf>
    <xf numFmtId="2" fontId="0" fillId="0" borderId="0" xfId="0" applyNumberFormat="1"/>
    <xf numFmtId="2" fontId="0" fillId="3" borderId="0" xfId="0" applyNumberFormat="1" applyFill="1"/>
    <xf numFmtId="10" fontId="0" fillId="0" borderId="0" xfId="2" applyNumberFormat="1" applyFont="1"/>
    <xf numFmtId="0" fontId="4" fillId="0" borderId="0" xfId="0" applyFont="1" applyAlignment="1">
      <alignment horizontal="center"/>
    </xf>
    <xf numFmtId="0" fontId="5" fillId="0" borderId="0" xfId="0" applyFont="1"/>
    <xf numFmtId="0" fontId="0" fillId="0" borderId="0" xfId="0" applyBorder="1"/>
    <xf numFmtId="0" fontId="0" fillId="0" borderId="0" xfId="0" applyFill="1" applyBorder="1"/>
    <xf numFmtId="22" fontId="0" fillId="0" borderId="0" xfId="0" applyNumberFormat="1" applyAlignment="1">
      <alignment horizontal="center"/>
    </xf>
    <xf numFmtId="2" fontId="0" fillId="4" borderId="0" xfId="0" applyNumberFormat="1" applyFill="1"/>
    <xf numFmtId="170" fontId="0" fillId="0" borderId="0" xfId="1" applyNumberFormat="1" applyFont="1"/>
    <xf numFmtId="170" fontId="0" fillId="0" borderId="0" xfId="1" applyNumberFormat="1" applyFont="1" applyFill="1"/>
    <xf numFmtId="170" fontId="0" fillId="0" borderId="0" xfId="1" applyNumberFormat="1" applyFont="1" applyAlignment="1">
      <alignment horizontal="center"/>
    </xf>
    <xf numFmtId="0" fontId="1" fillId="0" borderId="0" xfId="0" applyFont="1" applyFill="1"/>
    <xf numFmtId="0" fontId="0" fillId="0" borderId="0" xfId="0" applyFill="1" applyBorder="1" applyAlignment="1">
      <alignment horizontal="right"/>
    </xf>
    <xf numFmtId="10" fontId="0" fillId="0" borderId="0" xfId="2" applyNumberFormat="1" applyFont="1" applyFill="1" applyBorder="1"/>
    <xf numFmtId="0" fontId="1" fillId="0" borderId="0" xfId="0" applyFont="1" applyFill="1" applyBorder="1"/>
    <xf numFmtId="182" fontId="0" fillId="0" borderId="0" xfId="2" applyNumberFormat="1" applyFont="1"/>
    <xf numFmtId="47" fontId="0" fillId="0" borderId="0" xfId="0" applyNumberFormat="1"/>
    <xf numFmtId="0" fontId="5" fillId="0" borderId="0" xfId="0" applyFont="1" applyFill="1"/>
    <xf numFmtId="22" fontId="0" fillId="0" borderId="0" xfId="0" applyNumberFormat="1"/>
    <xf numFmtId="0" fontId="7" fillId="0" borderId="0" xfId="0" applyFont="1"/>
    <xf numFmtId="0" fontId="1" fillId="2" borderId="0" xfId="0" applyFont="1" applyFill="1"/>
    <xf numFmtId="0" fontId="0" fillId="0" borderId="0" xfId="0" applyAlignme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5" fillId="0" borderId="0" xfId="0" applyFont="1" applyBorder="1"/>
    <xf numFmtId="0" fontId="5" fillId="0" borderId="2" xfId="0" applyFont="1" applyBorder="1"/>
    <xf numFmtId="10" fontId="0" fillId="0" borderId="0" xfId="0" applyNumberFormat="1" applyBorder="1"/>
    <xf numFmtId="10" fontId="0" fillId="0" borderId="2" xfId="0" applyNumberFormat="1" applyBorder="1"/>
    <xf numFmtId="10" fontId="0" fillId="0" borderId="3" xfId="0" applyNumberFormat="1" applyBorder="1"/>
    <xf numFmtId="10" fontId="0" fillId="0" borderId="4" xfId="0" applyNumberFormat="1" applyBorder="1"/>
    <xf numFmtId="0" fontId="5" fillId="0" borderId="1" xfId="0" applyFont="1" applyBorder="1"/>
    <xf numFmtId="0" fontId="5" fillId="0" borderId="5" xfId="0" applyFont="1" applyBorder="1"/>
    <xf numFmtId="10" fontId="0" fillId="0" borderId="0" xfId="0" applyNumberFormat="1" applyFill="1" applyBorder="1"/>
    <xf numFmtId="0" fontId="5" fillId="0" borderId="1" xfId="0" applyFont="1" applyFill="1" applyBorder="1"/>
    <xf numFmtId="10" fontId="0" fillId="0" borderId="2" xfId="0" applyNumberFormat="1" applyFill="1" applyBorder="1"/>
    <xf numFmtId="0" fontId="5" fillId="0" borderId="5" xfId="0" applyFont="1" applyFill="1" applyBorder="1"/>
    <xf numFmtId="10" fontId="0" fillId="0" borderId="3" xfId="0" applyNumberFormat="1" applyFill="1" applyBorder="1"/>
    <xf numFmtId="10" fontId="0" fillId="0" borderId="4" xfId="0" applyNumberFormat="1" applyFill="1" applyBorder="1"/>
    <xf numFmtId="2" fontId="0" fillId="0" borderId="0" xfId="0" applyNumberFormat="1" applyFill="1" applyBorder="1" applyAlignment="1"/>
    <xf numFmtId="0" fontId="0" fillId="0" borderId="0" xfId="0" applyFill="1" applyBorder="1" applyAlignment="1"/>
    <xf numFmtId="0" fontId="0" fillId="0" borderId="0" xfId="2" applyNumberFormat="1" applyFont="1" applyFill="1" applyBorder="1" applyAlignment="1"/>
    <xf numFmtId="10" fontId="0" fillId="0" borderId="0" xfId="2" applyNumberFormat="1" applyFont="1" applyFill="1" applyBorder="1" applyAlignment="1"/>
    <xf numFmtId="0" fontId="1" fillId="0" borderId="0" xfId="0" applyFont="1" applyFill="1" applyBorder="1" applyAlignment="1"/>
    <xf numFmtId="0" fontId="0" fillId="0" borderId="0" xfId="0" applyBorder="1" applyAlignment="1"/>
    <xf numFmtId="0" fontId="0" fillId="0" borderId="0" xfId="0" applyFill="1" applyAlignment="1"/>
    <xf numFmtId="164" fontId="0" fillId="0" borderId="0" xfId="0" applyNumberFormat="1" applyAlignment="1">
      <alignment horizontal="right"/>
    </xf>
    <xf numFmtId="181" fontId="0" fillId="0" borderId="0" xfId="2" applyNumberFormat="1" applyFont="1"/>
    <xf numFmtId="181" fontId="0" fillId="0" borderId="0" xfId="0" applyNumberFormat="1"/>
    <xf numFmtId="173" fontId="0" fillId="0" borderId="0" xfId="0" applyNumberFormat="1" applyAlignment="1">
      <alignment horizontal="center"/>
    </xf>
    <xf numFmtId="0" fontId="6" fillId="5" borderId="12" xfId="0" applyFont="1" applyFill="1" applyBorder="1" applyAlignment="1">
      <alignment horizontal="right"/>
    </xf>
    <xf numFmtId="2" fontId="6" fillId="5" borderId="13" xfId="0" applyNumberFormat="1" applyFont="1" applyFill="1" applyBorder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/>
    <xf numFmtId="0" fontId="0" fillId="0" borderId="0" xfId="0" applyAlignment="1"/>
    <xf numFmtId="0" fontId="4" fillId="0" borderId="0" xfId="0" applyFont="1" applyAlignment="1">
      <alignment horizontal="center"/>
    </xf>
    <xf numFmtId="173" fontId="0" fillId="0" borderId="0" xfId="0" applyNumberFormat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NumberFormat="1"/>
  </cellXfs>
  <cellStyles count="3">
    <cellStyle name="Comma" xfId="1" builtinId="3"/>
    <cellStyle name="Normal" xfId="0" builtinId="0"/>
    <cellStyle name="Percent" xfId="2" builtinId="5"/>
  </cellStyles>
  <dxfs count="9"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22"/>
      </font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b/>
        <i val="0"/>
        <strike val="0"/>
        <condense val="0"/>
        <extend val="0"/>
        <color indexed="50"/>
      </font>
    </dxf>
    <dxf>
      <font>
        <b/>
        <i val="0"/>
        <strike val="0"/>
        <condense val="0"/>
        <extend val="0"/>
        <color indexed="10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V73"/>
  <sheetViews>
    <sheetView tabSelected="1" workbookViewId="0">
      <selection sqref="A1:C1"/>
    </sheetView>
  </sheetViews>
  <sheetFormatPr defaultRowHeight="12.75"/>
  <cols>
    <col min="1" max="1" width="17.85546875" customWidth="1"/>
    <col min="2" max="2" width="12.28515625" bestFit="1" customWidth="1"/>
    <col min="4" max="4" width="10.140625" customWidth="1"/>
    <col min="5" max="5" width="10.28515625" customWidth="1"/>
    <col min="6" max="6" width="0.7109375" style="1" customWidth="1"/>
    <col min="7" max="7" width="8.7109375" customWidth="1"/>
    <col min="8" max="8" width="11" customWidth="1"/>
    <col min="9" max="9" width="10.28515625" bestFit="1" customWidth="1"/>
    <col min="10" max="10" width="9.28515625" bestFit="1" customWidth="1"/>
    <col min="11" max="11" width="0.7109375" style="1" customWidth="1"/>
    <col min="12" max="12" width="11.140625" customWidth="1"/>
    <col min="13" max="13" width="10.28515625" bestFit="1" customWidth="1"/>
    <col min="14" max="14" width="9.28515625" bestFit="1" customWidth="1"/>
    <col min="15" max="15" width="10.5703125" bestFit="1" customWidth="1"/>
    <col min="16" max="16" width="0.7109375" style="1" customWidth="1"/>
    <col min="17" max="17" width="10.28515625" customWidth="1"/>
    <col min="18" max="18" width="0.7109375" customWidth="1"/>
    <col min="19" max="20" width="9.28515625" bestFit="1" customWidth="1"/>
    <col min="21" max="21" width="9.28515625" style="1" customWidth="1"/>
    <col min="22" max="22" width="0.7109375" customWidth="1"/>
  </cols>
  <sheetData>
    <row r="1" spans="1:21" ht="15.75">
      <c r="A1" s="64" t="s">
        <v>16</v>
      </c>
      <c r="B1" s="65"/>
      <c r="C1" s="65"/>
      <c r="D1" s="31"/>
    </row>
    <row r="2" spans="1:21" ht="12.75" customHeight="1">
      <c r="A2" s="66" t="s">
        <v>35</v>
      </c>
      <c r="B2" s="66"/>
      <c r="C2" t="str">
        <f>IF('Transaction Report Data'!B1&gt;0,'Transaction Report Data'!B1,"---")</f>
        <v>2.4.20</v>
      </c>
    </row>
    <row r="4" spans="1:21" ht="13.5" thickBot="1">
      <c r="A4" t="s">
        <v>8</v>
      </c>
    </row>
    <row r="5" spans="1:21" ht="14.25" thickTop="1" thickBot="1">
      <c r="A5" s="8" t="s">
        <v>9</v>
      </c>
      <c r="B5" s="67">
        <f>IF('Transaction Report Data'!B4&gt;0,'Transaction Report Data'!B4,"---")</f>
        <v>41509.808935185189</v>
      </c>
      <c r="C5" s="67"/>
      <c r="G5" s="60" t="s">
        <v>17</v>
      </c>
      <c r="H5" s="61">
        <f>IF(M19&lt;&gt;"---",ROUNDDOWN(M19,2),"---")</f>
        <v>393.52</v>
      </c>
    </row>
    <row r="6" spans="1:21" ht="13.5" thickTop="1">
      <c r="A6" s="8" t="s">
        <v>10</v>
      </c>
      <c r="B6" s="67">
        <f>IF('Transaction Report Data'!B5&gt;0,'Transaction Report Data'!B5,"---")</f>
        <v>41509.837569444448</v>
      </c>
      <c r="C6" s="67"/>
      <c r="D6" s="59"/>
    </row>
    <row r="7" spans="1:21">
      <c r="A7" s="8" t="s">
        <v>13</v>
      </c>
      <c r="B7" s="20">
        <f>IF(B5="---",0,(B6-B5)*3600*24)</f>
        <v>2473.9999999757856</v>
      </c>
      <c r="C7" s="16" t="s">
        <v>14</v>
      </c>
      <c r="D7" s="16"/>
    </row>
    <row r="9" spans="1:21" s="1" customFormat="1" ht="3" customHeight="1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</row>
    <row r="10" spans="1:21" s="2" customFormat="1">
      <c r="F10" s="6"/>
      <c r="G10" s="3" t="s">
        <v>0</v>
      </c>
      <c r="H10" s="3"/>
      <c r="I10" s="3"/>
      <c r="J10" s="3"/>
      <c r="K10" s="6"/>
      <c r="N10" s="21"/>
      <c r="O10" s="21"/>
      <c r="P10" s="6"/>
      <c r="R10" s="30"/>
    </row>
    <row r="11" spans="1:21" s="2" customFormat="1">
      <c r="B11" s="4" t="s">
        <v>1</v>
      </c>
      <c r="C11" s="4" t="s">
        <v>2</v>
      </c>
      <c r="D11" s="4" t="s">
        <v>72</v>
      </c>
      <c r="E11" s="4" t="s">
        <v>3</v>
      </c>
      <c r="F11" s="6"/>
      <c r="G11" s="4" t="s">
        <v>4</v>
      </c>
      <c r="H11" s="4" t="s">
        <v>5</v>
      </c>
      <c r="I11" s="4" t="s">
        <v>6</v>
      </c>
      <c r="J11" s="4" t="s">
        <v>7</v>
      </c>
      <c r="K11" s="6"/>
      <c r="L11" s="2" t="s">
        <v>12</v>
      </c>
      <c r="M11" s="4" t="s">
        <v>26</v>
      </c>
      <c r="N11" s="21"/>
      <c r="O11" s="21"/>
      <c r="P11" s="6"/>
      <c r="Q11" s="29" t="s">
        <v>34</v>
      </c>
      <c r="R11" s="30"/>
    </row>
    <row r="12" spans="1:21">
      <c r="A12" s="2" t="s">
        <v>18</v>
      </c>
      <c r="B12" s="18">
        <f>'Transaction Report Data'!B7</f>
        <v>491105</v>
      </c>
      <c r="C12" s="18">
        <f>'Transaction Report Data'!C7</f>
        <v>0</v>
      </c>
      <c r="D12" s="18">
        <f>'Transaction Report Data'!N7</f>
        <v>0</v>
      </c>
      <c r="E12" s="18">
        <f>'Transaction Report Data'!D7</f>
        <v>0</v>
      </c>
      <c r="F12" s="7"/>
      <c r="G12" s="9">
        <f>IF(B12&gt;1,('Transaction Report Data'!E7/1000)/B12,"---")</f>
        <v>1.2275802526954521E-2</v>
      </c>
      <c r="H12" s="9">
        <f>IF(B12&gt;2,SQRT(('Transaction Report Data'!F7-('Transaction Report Data'!E7^2)/B12)/(B12-1))/1000,"---")</f>
        <v>2.9345680298744681E-2</v>
      </c>
      <c r="I12" s="9">
        <f>IF(B12&gt;1,'Transaction Report Data'!G7/1000,"---")</f>
        <v>0</v>
      </c>
      <c r="J12" s="9">
        <f>IF(B12&gt;1,'Transaction Report Data'!H7/1000,"---")</f>
        <v>2.149</v>
      </c>
      <c r="K12" s="10"/>
      <c r="L12" s="9">
        <f>IF(B12&gt;0,'Transaction Report Data'!B$39/1000,"---")</f>
        <v>0.02</v>
      </c>
      <c r="M12" s="18">
        <f t="shared" ref="M12:M21" si="0">IF($B$7&gt;0,(B12-C12)/($B$7),"---")</f>
        <v>198.50646726144168</v>
      </c>
      <c r="N12" s="1"/>
      <c r="O12" s="1"/>
      <c r="P12" s="7"/>
      <c r="Q12" s="18">
        <f>'Transaction Report Data'!M7</f>
        <v>0</v>
      </c>
      <c r="R12" s="5"/>
      <c r="U12"/>
    </row>
    <row r="13" spans="1:21">
      <c r="A13" s="2" t="s">
        <v>19</v>
      </c>
      <c r="B13" s="18">
        <f>'Transaction Report Data'!B8</f>
        <v>1302920</v>
      </c>
      <c r="C13" s="18">
        <f>'Transaction Report Data'!C8</f>
        <v>0</v>
      </c>
      <c r="D13" s="18">
        <f>'Transaction Report Data'!N8</f>
        <v>0</v>
      </c>
      <c r="E13" s="18">
        <f>'Transaction Report Data'!D8</f>
        <v>0</v>
      </c>
      <c r="F13" s="7"/>
      <c r="G13" s="9">
        <f>IF(B13&gt;1,('Transaction Report Data'!E8/1000)/B13,"---")</f>
        <v>8.5194156202990211E-3</v>
      </c>
      <c r="H13" s="9">
        <f>IF(B13&gt;2,SQRT(('Transaction Report Data'!F8-('Transaction Report Data'!E8^2)/B13)/(B13-1))/1000,"---")</f>
        <v>3.7785922194789857E-2</v>
      </c>
      <c r="I13" s="9">
        <f>IF(B13&gt;1,'Transaction Report Data'!G8/1000,"---")</f>
        <v>1E-3</v>
      </c>
      <c r="J13" s="9">
        <f>IF(B13&gt;1,'Transaction Report Data'!H8/1000,"---")</f>
        <v>31.501000000000001</v>
      </c>
      <c r="K13" s="10"/>
      <c r="L13" s="9">
        <f>IF(B13&gt;0,'Transaction Report Data'!E$39/1000,"---")</f>
        <v>0.02</v>
      </c>
      <c r="M13" s="18">
        <f t="shared" si="0"/>
        <v>526.64510914015864</v>
      </c>
      <c r="N13" s="1"/>
      <c r="O13" s="1"/>
      <c r="P13" s="7"/>
      <c r="Q13" s="18">
        <f>'Transaction Report Data'!M8</f>
        <v>0</v>
      </c>
      <c r="R13" s="5"/>
      <c r="U13"/>
    </row>
    <row r="14" spans="1:21">
      <c r="A14" s="2" t="s">
        <v>20</v>
      </c>
      <c r="B14" s="18">
        <f>'Transaction Report Data'!B9</f>
        <v>97411</v>
      </c>
      <c r="C14" s="18">
        <f>'Transaction Report Data'!C9</f>
        <v>55</v>
      </c>
      <c r="D14" s="18">
        <f>'Transaction Report Data'!N9</f>
        <v>0</v>
      </c>
      <c r="E14" s="18">
        <f>'Transaction Report Data'!D9</f>
        <v>0</v>
      </c>
      <c r="F14" s="7"/>
      <c r="G14" s="9">
        <f>IF(B14&gt;1,('Transaction Report Data'!E9/1000)/B14,"---")</f>
        <v>1.7540103273757584E-2</v>
      </c>
      <c r="H14" s="9">
        <f>IF(B14&gt;2,SQRT(('Transaction Report Data'!F9-('Transaction Report Data'!E9^2)/B14)/(B14-1))/1000,"---")</f>
        <v>1.2088590997392484E-2</v>
      </c>
      <c r="I14" s="9">
        <f>IF(B14&gt;1,'Transaction Report Data'!G9/1000,"---")</f>
        <v>0</v>
      </c>
      <c r="J14" s="9">
        <f>IF(B14&gt;1,'Transaction Report Data'!H9/1000,"---")</f>
        <v>0.125</v>
      </c>
      <c r="K14" s="10"/>
      <c r="L14" s="9">
        <f>IF(B14&gt;0,'Transaction Report Data'!H$39/1000,"---")</f>
        <v>0.04</v>
      </c>
      <c r="M14" s="18">
        <f t="shared" si="0"/>
        <v>39.35165723563172</v>
      </c>
      <c r="N14" s="1"/>
      <c r="O14" s="1"/>
      <c r="P14" s="7"/>
      <c r="Q14" s="18">
        <f>'Transaction Report Data'!M9</f>
        <v>0</v>
      </c>
      <c r="R14" s="5"/>
      <c r="U14"/>
    </row>
    <row r="15" spans="1:21">
      <c r="A15" s="2" t="s">
        <v>21</v>
      </c>
      <c r="B15" s="18">
        <f>'Transaction Report Data'!B10</f>
        <v>1804157</v>
      </c>
      <c r="C15" s="18">
        <f>'Transaction Report Data'!C10</f>
        <v>0</v>
      </c>
      <c r="D15" s="18">
        <f>'Transaction Report Data'!N10</f>
        <v>0</v>
      </c>
      <c r="E15" s="18">
        <f>'Transaction Report Data'!D10</f>
        <v>0</v>
      </c>
      <c r="F15" s="7"/>
      <c r="G15" s="9">
        <f>IF(B15&gt;1,('Transaction Report Data'!E10/1000)/B15,"---")</f>
        <v>6.6084559159762697E-3</v>
      </c>
      <c r="H15" s="9">
        <f>IF(B15&gt;2,SQRT(('Transaction Report Data'!F10-('Transaction Report Data'!E10^2)/B15)/(B15-1))/1000,"---")</f>
        <v>6.16531028284529E-3</v>
      </c>
      <c r="I15" s="9">
        <f>IF(B15&gt;1,'Transaction Report Data'!G10/1000,"---")</f>
        <v>0</v>
      </c>
      <c r="J15" s="9">
        <f>IF(B15&gt;1,'Transaction Report Data'!H10/1000,"---")</f>
        <v>2.786</v>
      </c>
      <c r="K15" s="10"/>
      <c r="L15" s="9">
        <f>IF(B15&gt;0,'Transaction Report Data'!K$39/1000,"---")</f>
        <v>0.02</v>
      </c>
      <c r="M15" s="18">
        <f t="shared" si="0"/>
        <v>729.24696847924747</v>
      </c>
      <c r="N15" s="1"/>
      <c r="O15" s="1"/>
      <c r="P15" s="7"/>
      <c r="Q15" s="18">
        <f>'Transaction Report Data'!M10</f>
        <v>0</v>
      </c>
      <c r="R15" s="5"/>
      <c r="U15"/>
    </row>
    <row r="16" spans="1:21">
      <c r="A16" s="2" t="s">
        <v>22</v>
      </c>
      <c r="B16" s="18">
        <f>'Transaction Report Data'!B11</f>
        <v>1403189</v>
      </c>
      <c r="C16" s="18">
        <f>'Transaction Report Data'!C11</f>
        <v>0</v>
      </c>
      <c r="D16" s="18">
        <f>'Transaction Report Data'!N11</f>
        <v>0</v>
      </c>
      <c r="E16" s="18">
        <f>'Transaction Report Data'!D11</f>
        <v>0</v>
      </c>
      <c r="F16" s="7"/>
      <c r="G16" s="9">
        <f>IF(B16&gt;1,('Transaction Report Data'!E11/1000)/B16,"---")</f>
        <v>4.30091028364675E-3</v>
      </c>
      <c r="H16" s="9">
        <f>IF(B16&gt;2,SQRT(('Transaction Report Data'!F11-('Transaction Report Data'!E11^2)/B16)/(B16-1))/1000,"---")</f>
        <v>9.009997282566783E-3</v>
      </c>
      <c r="I16" s="9">
        <f>IF(B16&gt;1,'Transaction Report Data'!G11/1000,"---")</f>
        <v>0</v>
      </c>
      <c r="J16" s="9">
        <f>IF(B16&gt;1,'Transaction Report Data'!H11/1000,"---")</f>
        <v>8.08</v>
      </c>
      <c r="K16" s="10"/>
      <c r="L16" s="9">
        <f>IF(B16&gt;0,'Transaction Report Data'!N$39/1000,"---")</f>
        <v>0.01</v>
      </c>
      <c r="M16" s="18">
        <f t="shared" si="0"/>
        <v>567.17421180829979</v>
      </c>
      <c r="N16" s="1"/>
      <c r="O16" s="1"/>
      <c r="P16" s="7"/>
      <c r="Q16" s="18">
        <f>'Transaction Report Data'!M11</f>
        <v>0</v>
      </c>
      <c r="R16" s="5"/>
      <c r="U16"/>
    </row>
    <row r="17" spans="1:22">
      <c r="A17" s="2" t="s">
        <v>30</v>
      </c>
      <c r="B17" s="18">
        <f>'Transaction Report Data'!B12</f>
        <v>801782</v>
      </c>
      <c r="C17" s="18">
        <f>'Transaction Report Data'!C12</f>
        <v>0</v>
      </c>
      <c r="D17" s="18">
        <f>'Transaction Report Data'!N12</f>
        <v>0</v>
      </c>
      <c r="E17" s="18">
        <f>'Transaction Report Data'!D12</f>
        <v>0</v>
      </c>
      <c r="F17" s="7"/>
      <c r="G17" s="9">
        <f>IF(B17&gt;1,('Transaction Report Data'!E12/1000)/B17,"---")</f>
        <v>0.1136337844950373</v>
      </c>
      <c r="H17" s="9">
        <f>IF(B17&gt;2,SQRT(('Transaction Report Data'!F12-('Transaction Report Data'!E12^2)/B17)/(B17-1))/1000,"---")</f>
        <v>4.4382472838875781E-2</v>
      </c>
      <c r="I17" s="9">
        <f>IF(B17&gt;1,'Transaction Report Data'!G12/1000,"---")</f>
        <v>1E-3</v>
      </c>
      <c r="J17" s="9">
        <f>IF(B17&gt;1,'Transaction Report Data'!H12/1000,"---")</f>
        <v>2.3969999999999998</v>
      </c>
      <c r="K17" s="10"/>
      <c r="L17" s="9">
        <f>IF(B17&gt;0,'Transaction Report Data'!Q$39/1000,"---")</f>
        <v>0.16</v>
      </c>
      <c r="M17" s="18">
        <f t="shared" si="0"/>
        <v>324.08326596921887</v>
      </c>
      <c r="N17" s="1"/>
      <c r="O17" s="1"/>
      <c r="P17" s="7"/>
      <c r="Q17" s="18">
        <f>'Transaction Report Data'!M12</f>
        <v>0</v>
      </c>
      <c r="R17" s="5"/>
      <c r="U17"/>
    </row>
    <row r="18" spans="1:22">
      <c r="A18" s="2" t="s">
        <v>23</v>
      </c>
      <c r="B18" s="18">
        <f>'Transaction Report Data'!B13</f>
        <v>1012311</v>
      </c>
      <c r="C18" s="18">
        <f>'Transaction Report Data'!C13</f>
        <v>0</v>
      </c>
      <c r="D18" s="18">
        <f>'Transaction Report Data'!N13</f>
        <v>0</v>
      </c>
      <c r="E18" s="18">
        <f>'Transaction Report Data'!D13</f>
        <v>10038</v>
      </c>
      <c r="F18" s="7"/>
      <c r="G18" s="9">
        <f>IF(B18&gt;1,('Transaction Report Data'!E13/1000)/B18,"---")</f>
        <v>2.8159160574171376E-2</v>
      </c>
      <c r="H18" s="9">
        <f>IF(B18&gt;2,SQRT(('Transaction Report Data'!F13-('Transaction Report Data'!E13^2)/B18)/(B18-1))/1000,"---")</f>
        <v>1.4622654577647153E-2</v>
      </c>
      <c r="I18" s="9">
        <f>IF(B18&gt;1,'Transaction Report Data'!G13/1000,"---")</f>
        <v>2E-3</v>
      </c>
      <c r="J18" s="9">
        <f>IF(B18&gt;1,'Transaction Report Data'!H13/1000,"---")</f>
        <v>6.8789999999999996</v>
      </c>
      <c r="K18" s="7"/>
      <c r="L18" s="9">
        <f>IF(B18&gt;0,'Transaction Report Data'!T$39/1000,"---")</f>
        <v>0.05</v>
      </c>
      <c r="M18" s="18">
        <f t="shared" si="0"/>
        <v>409.17987065881488</v>
      </c>
      <c r="N18" s="1"/>
      <c r="O18" s="1"/>
      <c r="P18" s="7"/>
      <c r="Q18" s="18">
        <f>'Transaction Report Data'!M13</f>
        <v>0</v>
      </c>
      <c r="R18" s="5"/>
      <c r="U18"/>
    </row>
    <row r="19" spans="1:22">
      <c r="A19" s="2" t="s">
        <v>24</v>
      </c>
      <c r="B19" s="18">
        <f>'Transaction Report Data'!B14</f>
        <v>974132</v>
      </c>
      <c r="C19" s="18">
        <f>'Transaction Report Data'!C14</f>
        <v>561</v>
      </c>
      <c r="D19" s="18">
        <f>'Transaction Report Data'!N14</f>
        <v>0</v>
      </c>
      <c r="E19" s="18">
        <f>'Transaction Report Data'!D14</f>
        <v>0</v>
      </c>
      <c r="F19" s="7"/>
      <c r="G19" s="9">
        <f>IF(B19&gt;1,('Transaction Report Data'!E14/1000)/B19,"---")</f>
        <v>2.8351116686444959E-2</v>
      </c>
      <c r="H19" s="9">
        <f>IF(B19&gt;2,SQRT(('Transaction Report Data'!F14-('Transaction Report Data'!E14^2)/B19)/(B19-1))/1000,"---")</f>
        <v>1.5537010887387409E-2</v>
      </c>
      <c r="I19" s="9">
        <f>IF(B19&gt;1,'Transaction Report Data'!G14/1000,"---")</f>
        <v>0</v>
      </c>
      <c r="J19" s="9">
        <f>IF(B19&gt;1,'Transaction Report Data'!H14/1000,"---")</f>
        <v>0.312</v>
      </c>
      <c r="K19" s="7"/>
      <c r="L19" s="9">
        <f>IF(B19&gt;0,'Transaction Report Data'!W$39/1000,"---")</f>
        <v>0.05</v>
      </c>
      <c r="M19" s="18">
        <f t="shared" si="0"/>
        <v>393.52101859722268</v>
      </c>
      <c r="N19" s="1"/>
      <c r="O19" s="1"/>
      <c r="P19" s="7"/>
      <c r="Q19" s="18">
        <f>'Transaction Report Data'!M14</f>
        <v>0</v>
      </c>
      <c r="R19" s="5"/>
    </row>
    <row r="20" spans="1:22" s="1" customFormat="1" ht="12.75" customHeight="1">
      <c r="A20" s="21" t="s">
        <v>25</v>
      </c>
      <c r="B20" s="18">
        <f>'Transaction Report Data'!B15</f>
        <v>1904261</v>
      </c>
      <c r="C20" s="18">
        <f>'Transaction Report Data'!C15</f>
        <v>0</v>
      </c>
      <c r="D20" s="18">
        <f>'Transaction Report Data'!N15</f>
        <v>0</v>
      </c>
      <c r="E20" s="18">
        <f>'Transaction Report Data'!D15</f>
        <v>0</v>
      </c>
      <c r="F20" s="7"/>
      <c r="G20" s="9">
        <f>IF(B20&gt;1,('Transaction Report Data'!E15/1000)/B20,"---")</f>
        <v>7.8728808708470113E-3</v>
      </c>
      <c r="H20" s="9">
        <f>IF(B20&gt;2,SQRT(('Transaction Report Data'!F15-('Transaction Report Data'!E15^2)/B20)/(B20-1))/1000,"---")</f>
        <v>2.421171636576306E-2</v>
      </c>
      <c r="I20" s="9">
        <f>IF(B20&gt;1,'Transaction Report Data'!G15/1000,"---")</f>
        <v>1E-3</v>
      </c>
      <c r="J20" s="9">
        <f>IF(B20&gt;1,'Transaction Report Data'!H15/1000,"---")</f>
        <v>32.338999999999999</v>
      </c>
      <c r="K20" s="7"/>
      <c r="L20" s="9">
        <f>IF(B20&gt;0,'Transaction Report Data'!Z$39/1000,"---")</f>
        <v>0.02</v>
      </c>
      <c r="M20" s="18">
        <f t="shared" si="0"/>
        <v>769.70937753380679</v>
      </c>
      <c r="P20" s="7"/>
      <c r="Q20" s="18">
        <f>'Transaction Report Data'!M15</f>
        <v>0</v>
      </c>
      <c r="R20" s="5"/>
    </row>
    <row r="21" spans="1:22">
      <c r="A21" s="21" t="s">
        <v>33</v>
      </c>
      <c r="B21" s="18">
        <f>'Transaction Report Data'!B16</f>
        <v>200457</v>
      </c>
      <c r="C21" s="18">
        <f>'Transaction Report Data'!C16</f>
        <v>0</v>
      </c>
      <c r="D21" s="18">
        <f>'Transaction Report Data'!N16</f>
        <v>0</v>
      </c>
      <c r="E21" s="18">
        <f>'Transaction Report Data'!D16</f>
        <v>0</v>
      </c>
      <c r="F21" s="7"/>
      <c r="G21" s="9">
        <f>IF(B21&gt;1,('Transaction Report Data'!E16/1000)/B21,"---")</f>
        <v>0.13676520650314034</v>
      </c>
      <c r="H21" s="9">
        <f>IF(B21&gt;2,SQRT(('Transaction Report Data'!F16-('Transaction Report Data'!E16^2)/B21)/(B21-1))/1000,"---")</f>
        <v>0.12218153836600079</v>
      </c>
      <c r="I21" s="9">
        <f>IF(B21&gt;1,'Transaction Report Data'!G16/1000,"---")</f>
        <v>1.4E-2</v>
      </c>
      <c r="J21" s="9">
        <f>IF(B21&gt;1,'Transaction Report Data'!H16/1000,"---")</f>
        <v>42.953000000000003</v>
      </c>
      <c r="K21" s="7"/>
      <c r="L21" s="9">
        <f>IF(B21&gt;0,'Transaction Report Data'!AC$39/1000,"---")</f>
        <v>0.18</v>
      </c>
      <c r="M21" s="18">
        <f t="shared" si="0"/>
        <v>81.025464835069513</v>
      </c>
      <c r="N21" s="1"/>
      <c r="O21" s="1"/>
      <c r="P21" s="7"/>
      <c r="Q21" s="18">
        <f>'Transaction Report Data'!M16</f>
        <v>0</v>
      </c>
      <c r="R21" s="5"/>
      <c r="U21"/>
    </row>
    <row r="22" spans="1:22" s="1" customFormat="1" ht="12.75" customHeight="1">
      <c r="A22" s="13" t="s">
        <v>31</v>
      </c>
      <c r="B22" s="18">
        <f>'Transaction Report Data'!B17</f>
        <v>39</v>
      </c>
      <c r="C22" s="18">
        <f>'Transaction Report Data'!C17</f>
        <v>0</v>
      </c>
      <c r="D22" s="18"/>
      <c r="E22" s="18">
        <f>'Transaction Report Data'!D17</f>
        <v>0</v>
      </c>
      <c r="F22" s="7"/>
      <c r="G22" s="9">
        <f>IF(B22&gt;1,('Transaction Report Data'!E17/1000)/B22,"---")</f>
        <v>0.158</v>
      </c>
      <c r="H22" s="9">
        <f>IF(B22&gt;2,SQRT(('Transaction Report Data'!F17-('Transaction Report Data'!E17^2)/B22)/(B22-1))/1000,"---")</f>
        <v>0.88682152717028229</v>
      </c>
      <c r="I22" s="9">
        <f>IF(B22&gt;1,'Transaction Report Data'!G17/1000,"---")</f>
        <v>4.0000000000000001E-3</v>
      </c>
      <c r="J22" s="9">
        <f>IF(B22&gt;1,'Transaction Report Data'!H17/1000,"---")</f>
        <v>5.5540000000000003</v>
      </c>
      <c r="K22" s="7"/>
      <c r="L22" s="9"/>
      <c r="M22"/>
      <c r="P22" s="7"/>
      <c r="Q22" s="18">
        <f>'Transaction Report Data'!M17</f>
        <v>0</v>
      </c>
      <c r="R22" s="5"/>
    </row>
    <row r="23" spans="1:22" s="1" customFormat="1">
      <c r="A23" s="27" t="s">
        <v>32</v>
      </c>
      <c r="B23" s="18">
        <f>'Transaction Report Data'!B18</f>
        <v>0</v>
      </c>
      <c r="C23" s="18">
        <f>'Transaction Report Data'!C18</f>
        <v>0</v>
      </c>
      <c r="D23" s="18"/>
      <c r="E23" s="18">
        <f>'Transaction Report Data'!D18</f>
        <v>0</v>
      </c>
      <c r="F23" s="7"/>
      <c r="G23" s="9" t="str">
        <f>IF(B23&gt;1,('Transaction Report Data'!E18/1000)/B23,"---")</f>
        <v>---</v>
      </c>
      <c r="H23" s="9" t="str">
        <f>IF(B23&gt;2,SQRT(('Transaction Report Data'!F18-('Transaction Report Data'!E18^2)/B23)/(B23-1))/1000,"---")</f>
        <v>---</v>
      </c>
      <c r="I23" s="9" t="str">
        <f>IF(B23&gt;1,'Transaction Report Data'!G18/1000,"---")</f>
        <v>---</v>
      </c>
      <c r="J23" s="9" t="str">
        <f>IF(B23&gt;1,'Transaction Report Data'!H18/1000,"---")</f>
        <v>---</v>
      </c>
      <c r="K23" s="7"/>
      <c r="L23" s="9"/>
      <c r="P23" s="7"/>
      <c r="R23" s="5"/>
    </row>
    <row r="24" spans="1:22" ht="12.75" customHeight="1">
      <c r="A24" s="1"/>
      <c r="B24" s="1"/>
      <c r="C24" s="1"/>
      <c r="D24" s="1"/>
      <c r="E24" s="1"/>
      <c r="F24" s="7"/>
      <c r="G24" s="1"/>
      <c r="H24" s="1"/>
      <c r="I24" s="1"/>
      <c r="J24" s="1"/>
      <c r="K24" s="7"/>
      <c r="L24" s="1"/>
      <c r="M24" s="1"/>
      <c r="N24" s="1"/>
      <c r="O24" s="1"/>
      <c r="P24" s="7"/>
      <c r="Q24" s="1"/>
      <c r="R24" s="5"/>
    </row>
    <row r="25" spans="1:22" ht="12.75" customHeight="1">
      <c r="A25" s="2" t="s">
        <v>15</v>
      </c>
      <c r="B25" s="19">
        <f>SUM(B12:B21)</f>
        <v>9991725</v>
      </c>
      <c r="C25" s="19">
        <f>SUM(C12:C21)</f>
        <v>616</v>
      </c>
      <c r="D25" s="19">
        <f>SUM(D12:D21)</f>
        <v>0</v>
      </c>
      <c r="E25" s="19">
        <f>SUM(E12:E21)</f>
        <v>10038</v>
      </c>
      <c r="F25" s="7"/>
      <c r="G25" s="17"/>
      <c r="H25" s="17"/>
      <c r="I25" s="17"/>
      <c r="J25" s="17"/>
      <c r="K25" s="7"/>
      <c r="M25" s="18">
        <f>IF($B$7&gt;0,(B25-C25)/($B$7),"---")</f>
        <v>4038.4434115189119</v>
      </c>
      <c r="N25" s="1"/>
      <c r="O25" s="1"/>
      <c r="P25" s="7"/>
      <c r="Q25" s="21"/>
      <c r="R25" s="30"/>
    </row>
    <row r="26" spans="1:22" ht="3" customHeigh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30"/>
      <c r="R26" s="30"/>
    </row>
    <row r="27" spans="1:22" ht="12.75" customHeight="1">
      <c r="Q27" s="1"/>
    </row>
    <row r="28" spans="1:22" ht="3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1"/>
      <c r="R28" s="5"/>
      <c r="S28" s="5"/>
      <c r="T28" s="5"/>
      <c r="U28" s="5"/>
      <c r="V28" s="5"/>
    </row>
    <row r="29" spans="1:22">
      <c r="A29" s="2"/>
      <c r="B29" s="13" t="s">
        <v>11</v>
      </c>
      <c r="C29" s="2"/>
      <c r="D29" s="2"/>
      <c r="E29" s="2"/>
      <c r="F29" s="21"/>
      <c r="G29" s="13" t="s">
        <v>27</v>
      </c>
      <c r="H29" s="13" t="s">
        <v>28</v>
      </c>
      <c r="I29" s="13" t="s">
        <v>29</v>
      </c>
      <c r="K29" s="6"/>
      <c r="L29" s="3" t="s">
        <v>70</v>
      </c>
      <c r="M29" s="3"/>
      <c r="N29" s="3"/>
      <c r="O29" s="3"/>
      <c r="P29" s="6"/>
      <c r="Q29" s="1"/>
      <c r="R29" s="6"/>
      <c r="S29" s="3" t="s">
        <v>71</v>
      </c>
      <c r="T29" s="3"/>
      <c r="U29" s="3"/>
      <c r="V29" s="6"/>
    </row>
    <row r="30" spans="1:22">
      <c r="A30" s="2"/>
      <c r="B30" s="12"/>
      <c r="C30" s="4"/>
      <c r="D30" s="4"/>
      <c r="E30" s="4"/>
      <c r="F30" s="21"/>
      <c r="H30" s="13">
        <v>0.995</v>
      </c>
      <c r="I30" s="13">
        <v>1.0049999999999999</v>
      </c>
      <c r="K30" s="6"/>
      <c r="L30" s="4" t="s">
        <v>4</v>
      </c>
      <c r="M30" s="4" t="s">
        <v>5</v>
      </c>
      <c r="N30" s="4" t="s">
        <v>6</v>
      </c>
      <c r="O30" s="4" t="s">
        <v>7</v>
      </c>
      <c r="P30" s="6"/>
      <c r="Q30" s="1"/>
      <c r="R30" s="6"/>
      <c r="S30" s="4" t="s">
        <v>4</v>
      </c>
      <c r="T30" s="4" t="s">
        <v>6</v>
      </c>
      <c r="U30" s="4" t="s">
        <v>7</v>
      </c>
      <c r="V30" s="6"/>
    </row>
    <row r="31" spans="1:22">
      <c r="A31" s="2" t="s">
        <v>18</v>
      </c>
      <c r="B31" s="57">
        <f>IF($B$25&gt;0, (B12/$B$25), "---")</f>
        <v>4.9151172595322631E-2</v>
      </c>
      <c r="C31" t="str">
        <f>IF(B31&lt;&gt;"---", IF(B31&lt;H31, "Too Low", IF(B31&gt;I31, "Too High","Ok")), "")</f>
        <v>Ok</v>
      </c>
      <c r="G31" s="11">
        <v>4.9000000000000002E-2</v>
      </c>
      <c r="H31" s="25">
        <f t="shared" ref="H31:H40" si="1">G31*$H$30</f>
        <v>4.8755E-2</v>
      </c>
      <c r="I31" s="25">
        <f t="shared" ref="I31:I40" si="2">G31*$I$30</f>
        <v>4.9244999999999997E-2</v>
      </c>
      <c r="K31" s="10"/>
      <c r="L31" s="9">
        <f>IF($B12&gt;1, ('Transaction Report Data'!I7/1000)/$B12, "---")</f>
        <v>1.0580222152085604E-4</v>
      </c>
      <c r="M31" s="9">
        <f>IF($B12&gt;2,SQRT(('Transaction Report Data'!J7-('Transaction Report Data'!I7^2)/$B12)/($B12-1))/1000,"---")</f>
        <v>3.2013190442212706E-4</v>
      </c>
      <c r="N31" s="9">
        <f>IF($B12&gt;0, 'Transaction Report Data'!K7/1000, "---")</f>
        <v>0</v>
      </c>
      <c r="O31" s="9">
        <f>IF($B12&gt;0, 'Transaction Report Data'!L7/1000, "---")</f>
        <v>1.6E-2</v>
      </c>
      <c r="P31" s="10"/>
      <c r="Q31" s="1"/>
      <c r="R31" s="10"/>
      <c r="S31" s="9"/>
      <c r="T31" s="9"/>
      <c r="U31" s="9"/>
      <c r="V31" s="10"/>
    </row>
    <row r="32" spans="1:22">
      <c r="A32" s="2" t="s">
        <v>19</v>
      </c>
      <c r="B32" s="57">
        <f t="shared" ref="B32:B40" si="3">IF($B$25&gt;0, (B13/$B$25), "---")</f>
        <v>0.13039990592215059</v>
      </c>
      <c r="C32" t="str">
        <f t="shared" ref="C32:C40" si="4">IF(B32&lt;&gt;"---", IF(B32&lt;H32, "Too Low", IF(B32&gt;I32, "Too High","Ok")), "")</f>
        <v>Ok</v>
      </c>
      <c r="G32" s="11">
        <v>0.13</v>
      </c>
      <c r="H32" s="25">
        <f t="shared" si="1"/>
        <v>0.12934999999999999</v>
      </c>
      <c r="I32" s="25">
        <f t="shared" si="2"/>
        <v>0.13064999999999999</v>
      </c>
      <c r="K32" s="10"/>
      <c r="L32" s="9">
        <f>IF($B13&gt;1, ('Transaction Report Data'!I8/1000)/$B13, "---")</f>
        <v>4.0670186964663986E-6</v>
      </c>
      <c r="M32" s="9">
        <f>IF($B13&gt;2,SQRT(('Transaction Report Data'!J8-('Transaction Report Data'!I8^2)/$B13)/($B13-1))/1000,"---")</f>
        <v>7.1180481791565593E-5</v>
      </c>
      <c r="N32" s="9">
        <f>IF($B13&gt;0, 'Transaction Report Data'!K8/1000, "---")</f>
        <v>0</v>
      </c>
      <c r="O32" s="9">
        <f>IF($B13&gt;0, 'Transaction Report Data'!L8/1000, "---")</f>
        <v>3.1E-2</v>
      </c>
      <c r="P32" s="10"/>
      <c r="Q32" s="1"/>
      <c r="R32" s="10"/>
      <c r="S32" s="9"/>
      <c r="T32" s="9"/>
      <c r="U32" s="9"/>
      <c r="V32" s="10"/>
    </row>
    <row r="33" spans="1:22">
      <c r="A33" s="2" t="s">
        <v>20</v>
      </c>
      <c r="B33" s="57">
        <f t="shared" si="3"/>
        <v>9.7491674360533336E-3</v>
      </c>
      <c r="C33" t="str">
        <f t="shared" si="4"/>
        <v>Too Low</v>
      </c>
      <c r="G33" s="11">
        <v>0.01</v>
      </c>
      <c r="H33" s="25">
        <f t="shared" si="1"/>
        <v>9.9500000000000005E-3</v>
      </c>
      <c r="I33" s="25">
        <f t="shared" si="2"/>
        <v>1.005E-2</v>
      </c>
      <c r="K33" s="10"/>
      <c r="L33" s="9">
        <f>IF($B14&gt;1, ('Transaction Report Data'!I9/1000)/$B14, "---")</f>
        <v>0</v>
      </c>
      <c r="M33" s="9">
        <f>IF($B14&gt;2,SQRT(('Transaction Report Data'!J9-('Transaction Report Data'!I9^2)/$B14)/($B14-1))/1000,"---")</f>
        <v>0</v>
      </c>
      <c r="N33" s="9">
        <f>IF($B14&gt;0, 'Transaction Report Data'!K9/1000, "---")</f>
        <v>0</v>
      </c>
      <c r="O33" s="9">
        <f>IF($B14&gt;0, 'Transaction Report Data'!L9/1000, "---")</f>
        <v>0</v>
      </c>
      <c r="P33" s="10"/>
      <c r="Q33" s="1"/>
      <c r="R33" s="10"/>
      <c r="S33" s="9"/>
      <c r="T33" s="9"/>
      <c r="U33" s="9"/>
      <c r="V33" s="10"/>
    </row>
    <row r="34" spans="1:22">
      <c r="A34" s="2" t="s">
        <v>21</v>
      </c>
      <c r="B34" s="57">
        <f t="shared" si="3"/>
        <v>0.18056511763484284</v>
      </c>
      <c r="C34" t="str">
        <f t="shared" si="4"/>
        <v>Ok</v>
      </c>
      <c r="G34" s="11">
        <v>0.18</v>
      </c>
      <c r="H34" s="25">
        <f t="shared" si="1"/>
        <v>0.17909999999999998</v>
      </c>
      <c r="I34" s="25">
        <f t="shared" si="2"/>
        <v>0.18089999999999998</v>
      </c>
      <c r="K34" s="10"/>
      <c r="L34" s="9">
        <f>IF($B15&gt;1, ('Transaction Report Data'!I10/1000)/$B15, "---")</f>
        <v>3.4681017228544966E-6</v>
      </c>
      <c r="M34" s="9">
        <f>IF($B15&gt;2,SQRT(('Transaction Report Data'!J10-('Transaction Report Data'!I10^2)/$B15)/($B15-1))/1000,"---")</f>
        <v>6.4291530776511106E-5</v>
      </c>
      <c r="N34" s="9">
        <f>IF($B15&gt;0, 'Transaction Report Data'!K10/1000, "---")</f>
        <v>0</v>
      </c>
      <c r="O34" s="9">
        <f>IF($B15&gt;0, 'Transaction Report Data'!L10/1000, "---")</f>
        <v>1.6E-2</v>
      </c>
      <c r="P34" s="10"/>
      <c r="R34" s="10"/>
      <c r="S34" s="9"/>
      <c r="T34" s="9"/>
      <c r="U34" s="9"/>
      <c r="V34" s="10"/>
    </row>
    <row r="35" spans="1:22" ht="12.75" customHeight="1">
      <c r="A35" s="2" t="s">
        <v>22</v>
      </c>
      <c r="B35" s="57">
        <f t="shared" si="3"/>
        <v>0.14043511005356932</v>
      </c>
      <c r="C35" t="str">
        <f t="shared" si="4"/>
        <v>Ok</v>
      </c>
      <c r="G35" s="11">
        <v>0.14000000000000001</v>
      </c>
      <c r="H35" s="25">
        <f t="shared" si="1"/>
        <v>0.13930000000000001</v>
      </c>
      <c r="I35" s="25">
        <f t="shared" si="2"/>
        <v>0.14069999999999999</v>
      </c>
      <c r="K35" s="10"/>
      <c r="L35" s="9">
        <f>IF($B16&gt;1, ('Transaction Report Data'!I11/1000)/$B16, "---")</f>
        <v>3.0216884539431256E-6</v>
      </c>
      <c r="M35" s="9">
        <f>IF($B16&gt;2,SQRT(('Transaction Report Data'!J11-('Transaction Report Data'!I11^2)/$B16)/($B16-1))/1000,"---")</f>
        <v>5.8846945029971004E-5</v>
      </c>
      <c r="N35" s="9">
        <f>IF($B16&gt;0, 'Transaction Report Data'!K11/1000, "---")</f>
        <v>0</v>
      </c>
      <c r="O35" s="9">
        <f>IF($B16&gt;0, 'Transaction Report Data'!L11/1000, "---")</f>
        <v>1.6E-2</v>
      </c>
      <c r="P35" s="10"/>
      <c r="Q35" s="1"/>
      <c r="R35" s="10"/>
      <c r="S35" s="9"/>
      <c r="T35" s="9"/>
      <c r="U35" s="9"/>
      <c r="V35" s="10"/>
    </row>
    <row r="36" spans="1:22" ht="12.75" customHeight="1">
      <c r="A36" s="2" t="s">
        <v>30</v>
      </c>
      <c r="B36" s="57">
        <f t="shared" si="3"/>
        <v>8.0244602408493029E-2</v>
      </c>
      <c r="C36" t="str">
        <f t="shared" si="4"/>
        <v>Ok</v>
      </c>
      <c r="G36" s="11">
        <v>0.08</v>
      </c>
      <c r="H36" s="25">
        <f t="shared" si="1"/>
        <v>7.9600000000000004E-2</v>
      </c>
      <c r="I36" s="25">
        <f t="shared" si="2"/>
        <v>8.0399999999999999E-2</v>
      </c>
      <c r="K36" s="10"/>
      <c r="L36" s="9">
        <f>IF($B17&gt;1, ('Transaction Report Data'!I12/1000)/$B17, "---")</f>
        <v>5.1772177474675159E-6</v>
      </c>
      <c r="M36" s="9">
        <f>IF($B17&gt;2,SQRT(('Transaction Report Data'!J12-('Transaction Report Data'!I12^2)/$B17)/($B17-1))/1000,"---")</f>
        <v>7.3923750422725333E-5</v>
      </c>
      <c r="N36" s="9">
        <f>IF($B17&gt;0, 'Transaction Report Data'!K12/1000, "---")</f>
        <v>0</v>
      </c>
      <c r="O36" s="9">
        <f>IF($B17&gt;0, 'Transaction Report Data'!L12/1000, "---")</f>
        <v>1.4999999999999999E-2</v>
      </c>
      <c r="P36" s="10"/>
      <c r="Q36" s="1"/>
      <c r="R36" s="10"/>
      <c r="S36" s="9"/>
      <c r="T36" s="9"/>
      <c r="U36" s="9"/>
      <c r="V36" s="10"/>
    </row>
    <row r="37" spans="1:22">
      <c r="A37" s="2" t="s">
        <v>23</v>
      </c>
      <c r="B37" s="57">
        <f t="shared" si="3"/>
        <v>0.10131493811128708</v>
      </c>
      <c r="C37" t="str">
        <f t="shared" si="4"/>
        <v>Ok</v>
      </c>
      <c r="G37" s="11">
        <v>0.10100000000000001</v>
      </c>
      <c r="H37" s="25">
        <f t="shared" si="1"/>
        <v>0.100495</v>
      </c>
      <c r="I37" s="25">
        <f t="shared" si="2"/>
        <v>0.101505</v>
      </c>
      <c r="K37" s="10"/>
      <c r="L37" s="9">
        <f>IF($B18&gt;1, ('Transaction Report Data'!I13/1000)/$B18, "---")</f>
        <v>1.6826844714717117E-5</v>
      </c>
      <c r="M37" s="9">
        <f>IF($B18&gt;2,SQRT(('Transaction Report Data'!J13-('Transaction Report Data'!I13^2)/$B18)/($B18-1))/1000,"---")</f>
        <v>1.3607873478817991E-4</v>
      </c>
      <c r="N37" s="9">
        <f>IF($B18&gt;0, 'Transaction Report Data'!K13/1000, "---")</f>
        <v>0</v>
      </c>
      <c r="O37" s="9">
        <f>IF($B18&gt;0, 'Transaction Report Data'!L13/1000, "---")</f>
        <v>1.6E-2</v>
      </c>
      <c r="P37" s="10"/>
      <c r="Q37" s="1"/>
      <c r="R37" s="10"/>
      <c r="S37" s="9"/>
      <c r="T37" s="9"/>
      <c r="U37" s="9"/>
      <c r="V37" s="10"/>
    </row>
    <row r="38" spans="1:22" ht="12.75" customHeight="1">
      <c r="A38" s="2" t="s">
        <v>24</v>
      </c>
      <c r="B38" s="57">
        <f t="shared" si="3"/>
        <v>9.7493876182541059E-2</v>
      </c>
      <c r="C38" t="str">
        <f t="shared" si="4"/>
        <v>Too Low</v>
      </c>
      <c r="G38" s="11">
        <v>0.1</v>
      </c>
      <c r="H38" s="25">
        <f t="shared" si="1"/>
        <v>9.9500000000000005E-2</v>
      </c>
      <c r="I38" s="25">
        <f t="shared" si="2"/>
        <v>0.10049999999999999</v>
      </c>
      <c r="K38" s="10"/>
      <c r="L38" s="9">
        <f>IF($B19&gt;1, ('Transaction Report Data'!I14/1000)/$B19, "---")</f>
        <v>0</v>
      </c>
      <c r="M38" s="9">
        <f>IF($B19&gt;2,SQRT(('Transaction Report Data'!J14-('Transaction Report Data'!I14^2)/$B19)/($B19-1))/1000,"---")</f>
        <v>0</v>
      </c>
      <c r="N38" s="9">
        <f>IF($B19&gt;0, 'Transaction Report Data'!K14/1000, "---")</f>
        <v>0</v>
      </c>
      <c r="O38" s="9">
        <f>IF($B19&gt;0, 'Transaction Report Data'!L14/1000, "---")</f>
        <v>0</v>
      </c>
      <c r="P38" s="10"/>
      <c r="Q38" s="1"/>
      <c r="R38" s="10"/>
      <c r="S38" s="9"/>
      <c r="T38" s="9"/>
      <c r="U38" s="9"/>
      <c r="V38" s="10"/>
    </row>
    <row r="39" spans="1:22">
      <c r="A39" s="21" t="s">
        <v>25</v>
      </c>
      <c r="B39" s="57">
        <f t="shared" si="3"/>
        <v>0.19058380810120373</v>
      </c>
      <c r="C39" t="str">
        <f t="shared" si="4"/>
        <v>Ok</v>
      </c>
      <c r="G39" s="11">
        <v>0.19</v>
      </c>
      <c r="H39" s="25">
        <f t="shared" si="1"/>
        <v>0.18905</v>
      </c>
      <c r="I39" s="25">
        <f t="shared" si="2"/>
        <v>0.19094999999999998</v>
      </c>
      <c r="K39" s="10"/>
      <c r="L39" s="9">
        <f>IF($B20&gt;1, ('Transaction Report Data'!I15/1000)/$B20, "---")</f>
        <v>2.9953877120835848E-6</v>
      </c>
      <c r="M39" s="9">
        <f>IF($B20&gt;2,SQRT(('Transaction Report Data'!J15-('Transaction Report Data'!I15^2)/$B20)/($B20-1))/1000,"---")</f>
        <v>5.9320377982748834E-5</v>
      </c>
      <c r="N39" s="9">
        <f>IF($B20&gt;0, 'Transaction Report Data'!K15/1000, "---")</f>
        <v>0</v>
      </c>
      <c r="O39" s="9">
        <f>IF($B20&gt;0, 'Transaction Report Data'!L15/1000, "---")</f>
        <v>1.6E-2</v>
      </c>
      <c r="P39" s="10"/>
      <c r="Q39" s="1"/>
      <c r="R39" s="10"/>
      <c r="S39" s="9"/>
      <c r="T39" s="9"/>
      <c r="U39" s="9"/>
      <c r="V39" s="10"/>
    </row>
    <row r="40" spans="1:22">
      <c r="A40" s="21" t="s">
        <v>33</v>
      </c>
      <c r="B40" s="57">
        <f t="shared" si="3"/>
        <v>2.006230155453638E-2</v>
      </c>
      <c r="C40" t="str">
        <f t="shared" si="4"/>
        <v>Ok</v>
      </c>
      <c r="G40" s="11">
        <v>0.02</v>
      </c>
      <c r="H40" s="25">
        <f t="shared" si="1"/>
        <v>1.9900000000000001E-2</v>
      </c>
      <c r="I40" s="25">
        <f t="shared" si="2"/>
        <v>2.01E-2</v>
      </c>
      <c r="K40" s="10"/>
      <c r="L40" s="9">
        <f>IF($B21&gt;1, ('Transaction Report Data'!I16/1000)/$B21, "---")</f>
        <v>5.4325865397566561E-6</v>
      </c>
      <c r="M40" s="9">
        <f>IF($B21&gt;2,SQRT(('Transaction Report Data'!J16-('Transaction Report Data'!I16^2)/$B21)/($B21-1))/1000,"---")</f>
        <v>8.0316324262635712E-5</v>
      </c>
      <c r="N40" s="9">
        <f>IF($B21&gt;0, 'Transaction Report Data'!K16/1000, "---")</f>
        <v>0</v>
      </c>
      <c r="O40" s="9">
        <f>IF($B21&gt;0, 'Transaction Report Data'!L16/1000, "---")</f>
        <v>1.4999999999999999E-2</v>
      </c>
      <c r="P40" s="10"/>
      <c r="Q40" s="1"/>
      <c r="R40" s="10"/>
      <c r="S40" s="9"/>
      <c r="T40" s="9"/>
      <c r="U40" s="9"/>
      <c r="V40" s="10"/>
    </row>
    <row r="41" spans="1:22" ht="12.75" customHeight="1">
      <c r="A41" s="13" t="s">
        <v>31</v>
      </c>
      <c r="B41" s="58"/>
      <c r="K41" s="10"/>
      <c r="L41" s="9">
        <f>IF($B22&gt;1, ('Transaction Report Data'!I17/1000)/$B22, "---")</f>
        <v>58.301512820512819</v>
      </c>
      <c r="M41" s="9">
        <f>IF($B22&gt;2,SQRT(('Transaction Report Data'!J17-('Transaction Report Data'!I17^2)/$B22)/($B22-1))/1000,"---")</f>
        <v>9.6223076668415484</v>
      </c>
      <c r="N41" s="9">
        <f>IF($B22&gt;0, 'Transaction Report Data'!K17/1000, "---")</f>
        <v>0</v>
      </c>
      <c r="O41" s="9">
        <f>IF($B22&gt;0, 'Transaction Report Data'!L17/1000, "---")</f>
        <v>59.996000000000002</v>
      </c>
      <c r="P41" s="10"/>
      <c r="R41" s="10"/>
      <c r="S41" s="9">
        <f>IF($B22&gt;1, ('Transaction Report Data'!O17/1000)/($B22 - 1), "---")</f>
        <v>59.997684210526309</v>
      </c>
      <c r="T41" s="9">
        <f>IF($B22&gt;1, 'Transaction Report Data'!Q17/1000, "---")</f>
        <v>59.996000000000002</v>
      </c>
      <c r="U41" s="9">
        <f>IF($B22&gt;1, 'Transaction Report Data'!R17/1000, "---")</f>
        <v>60.012</v>
      </c>
      <c r="V41" s="10"/>
    </row>
    <row r="42" spans="1:22">
      <c r="A42" s="13" t="s">
        <v>32</v>
      </c>
      <c r="B42" s="58"/>
      <c r="K42" s="10"/>
      <c r="L42" s="9" t="str">
        <f>IF($B23&gt;1, ('Transaction Report Data'!I18/1000)/$B23, "---")</f>
        <v>---</v>
      </c>
      <c r="M42" s="9" t="str">
        <f>IF($B23&gt;2,SQRT(('Transaction Report Data'!J18-('Transaction Report Data'!I18^2)/$B23)/($B23-1))/1000,"---")</f>
        <v>---</v>
      </c>
      <c r="N42" s="9" t="str">
        <f>IF($B23&gt;0, 'Transaction Report Data'!K18/1000, "---")</f>
        <v>---</v>
      </c>
      <c r="O42" s="9" t="str">
        <f>IF($B23&gt;0, 'Transaction Report Data'!L18/1000, "---")</f>
        <v>---</v>
      </c>
      <c r="P42" s="10"/>
      <c r="R42" s="10"/>
      <c r="S42" s="9"/>
      <c r="T42" s="9"/>
      <c r="U42" s="9"/>
      <c r="V42" s="10"/>
    </row>
    <row r="43" spans="1:22" ht="3" customHeigh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R43" s="5"/>
      <c r="S43" s="5"/>
      <c r="T43" s="5"/>
      <c r="U43" s="5"/>
      <c r="V43" s="5"/>
    </row>
    <row r="45" spans="1:22" ht="3" customHeight="1">
      <c r="A45" s="5"/>
      <c r="B45" s="5"/>
      <c r="C45" s="5"/>
      <c r="D45" s="5"/>
      <c r="E45" s="5"/>
      <c r="F45" s="5"/>
    </row>
    <row r="46" spans="1:22">
      <c r="A46" s="62" t="s">
        <v>36</v>
      </c>
      <c r="B46" s="63"/>
      <c r="C46" s="63"/>
      <c r="D46" s="63"/>
      <c r="E46" s="63"/>
      <c r="F46" s="6"/>
      <c r="H46" s="13" t="s">
        <v>69</v>
      </c>
    </row>
    <row r="47" spans="1:22">
      <c r="A47" s="2"/>
      <c r="B47" s="4"/>
      <c r="C47" s="14"/>
      <c r="D47" s="14"/>
      <c r="F47" s="6"/>
      <c r="H47" s="56">
        <f>'Transaction Report Data'!A35</f>
        <v>62.975836999999999</v>
      </c>
    </row>
    <row r="48" spans="1:22">
      <c r="A48" s="2" t="s">
        <v>18</v>
      </c>
      <c r="B48" s="18" t="s">
        <v>62</v>
      </c>
      <c r="C48" s="14"/>
      <c r="D48" s="14"/>
      <c r="F48" s="7"/>
    </row>
    <row r="49" spans="1:14">
      <c r="A49" s="2" t="s">
        <v>19</v>
      </c>
      <c r="B49" s="18" t="str">
        <f>'Transaction Parameter Report'!$C$12</f>
        <v>Ok</v>
      </c>
      <c r="C49" s="14"/>
      <c r="D49" s="14"/>
      <c r="F49" s="7"/>
      <c r="H49" s="13" t="s">
        <v>64</v>
      </c>
    </row>
    <row r="50" spans="1:14">
      <c r="A50" s="2" t="s">
        <v>20</v>
      </c>
      <c r="B50" s="18" t="s">
        <v>62</v>
      </c>
      <c r="C50" s="14"/>
      <c r="D50" s="14"/>
      <c r="F50" s="7"/>
      <c r="H50" t="s">
        <v>65</v>
      </c>
      <c r="I50">
        <f>'Transaction Report Data'!B29</f>
        <v>-1</v>
      </c>
      <c r="J50" t="s">
        <v>66</v>
      </c>
      <c r="K50"/>
      <c r="L50">
        <f>'Transaction Report Data'!D29</f>
        <v>0</v>
      </c>
      <c r="M50" t="s">
        <v>67</v>
      </c>
      <c r="N50">
        <f>'Transaction Report Data'!F29</f>
        <v>0</v>
      </c>
    </row>
    <row r="51" spans="1:14">
      <c r="A51" s="2" t="s">
        <v>21</v>
      </c>
      <c r="B51" s="18" t="str">
        <f>'Transaction Parameter Report'!$I$12</f>
        <v>Ok</v>
      </c>
      <c r="C51" s="14"/>
      <c r="D51" s="14"/>
      <c r="F51" s="7"/>
    </row>
    <row r="52" spans="1:14">
      <c r="A52" s="2" t="s">
        <v>22</v>
      </c>
      <c r="B52" s="18" t="str">
        <f>'Transaction Parameter Report'!$O$12</f>
        <v>Ok</v>
      </c>
      <c r="C52" s="14"/>
      <c r="D52" s="14"/>
      <c r="F52" s="7"/>
      <c r="H52" s="13" t="s">
        <v>68</v>
      </c>
    </row>
    <row r="53" spans="1:14">
      <c r="A53" s="2" t="s">
        <v>30</v>
      </c>
      <c r="B53" s="18" t="str">
        <f>'Transaction Parameter Report'!$C$22</f>
        <v>Ok</v>
      </c>
      <c r="F53" s="7"/>
      <c r="H53" t="s">
        <v>65</v>
      </c>
      <c r="I53">
        <f>'Transaction Report Data'!B32</f>
        <v>-1</v>
      </c>
      <c r="J53" t="s">
        <v>66</v>
      </c>
      <c r="K53"/>
      <c r="L53">
        <f>'Transaction Report Data'!D32</f>
        <v>0</v>
      </c>
      <c r="M53" t="s">
        <v>67</v>
      </c>
      <c r="N53">
        <f>'Transaction Report Data'!F32</f>
        <v>0</v>
      </c>
    </row>
    <row r="54" spans="1:14">
      <c r="A54" s="2" t="s">
        <v>23</v>
      </c>
      <c r="B54" s="18" t="str">
        <f>'Transaction Parameter Report'!$O$22</f>
        <v>Ok</v>
      </c>
      <c r="F54" s="7"/>
    </row>
    <row r="55" spans="1:14">
      <c r="A55" s="2" t="s">
        <v>24</v>
      </c>
      <c r="B55" s="18" t="s">
        <v>62</v>
      </c>
      <c r="F55" s="7"/>
    </row>
    <row r="56" spans="1:14">
      <c r="A56" s="21" t="s">
        <v>25</v>
      </c>
      <c r="B56" s="18" t="s">
        <v>62</v>
      </c>
      <c r="F56" s="7"/>
    </row>
    <row r="57" spans="1:14">
      <c r="A57" s="21" t="s">
        <v>33</v>
      </c>
      <c r="B57" s="18" t="str">
        <f>'Transaction Parameter Report'!$I$22</f>
        <v>Ok</v>
      </c>
      <c r="F57" s="7"/>
    </row>
    <row r="58" spans="1:14" ht="3" customHeight="1">
      <c r="A58" s="5"/>
      <c r="B58" s="5"/>
      <c r="C58" s="5"/>
      <c r="D58" s="5"/>
      <c r="E58" s="5"/>
      <c r="F58" s="7"/>
    </row>
    <row r="59" spans="1:14">
      <c r="F59"/>
    </row>
    <row r="60" spans="1:14">
      <c r="F60"/>
    </row>
    <row r="61" spans="1:14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</row>
    <row r="62" spans="1:14">
      <c r="A62" s="24"/>
      <c r="B62" s="15"/>
      <c r="C62" s="15"/>
      <c r="D62" s="15"/>
      <c r="E62" s="15"/>
      <c r="F62" s="15"/>
      <c r="G62" s="24"/>
      <c r="H62" s="15"/>
      <c r="I62" s="15"/>
      <c r="J62" s="15"/>
      <c r="K62" s="15"/>
      <c r="L62" s="24"/>
      <c r="M62" s="15"/>
      <c r="N62" s="15"/>
    </row>
    <row r="63" spans="1:14">
      <c r="A63" s="22"/>
      <c r="B63" s="22"/>
      <c r="C63" s="49"/>
      <c r="D63" s="49"/>
      <c r="E63" s="50"/>
      <c r="F63" s="50"/>
      <c r="G63" s="22"/>
      <c r="H63" s="22"/>
      <c r="I63" s="51"/>
      <c r="J63" s="50"/>
      <c r="K63" s="50"/>
      <c r="L63" s="22"/>
      <c r="M63" s="22"/>
      <c r="N63" s="23"/>
    </row>
    <row r="64" spans="1:14">
      <c r="A64" s="22"/>
      <c r="B64" s="22"/>
      <c r="C64" s="52"/>
      <c r="D64" s="52"/>
      <c r="E64" s="50"/>
      <c r="F64" s="50"/>
      <c r="G64" s="22"/>
      <c r="H64" s="22"/>
      <c r="I64" s="52"/>
      <c r="J64" s="50"/>
      <c r="K64" s="50"/>
      <c r="L64" s="50"/>
      <c r="M64" s="50"/>
      <c r="N64" s="15"/>
    </row>
    <row r="65" spans="1:14">
      <c r="A65" s="50"/>
      <c r="B65" s="22"/>
      <c r="C65" s="52"/>
      <c r="D65" s="52"/>
      <c r="E65" s="50"/>
      <c r="F65" s="50"/>
      <c r="G65" s="50"/>
      <c r="H65" s="53"/>
      <c r="I65" s="50"/>
      <c r="J65" s="50"/>
      <c r="K65" s="50"/>
      <c r="L65" s="50"/>
      <c r="M65" s="50"/>
      <c r="N65" s="15"/>
    </row>
    <row r="66" spans="1:14">
      <c r="A66" s="53"/>
      <c r="B66" s="50"/>
      <c r="C66" s="50"/>
      <c r="D66" s="50"/>
      <c r="E66" s="50"/>
      <c r="F66" s="50"/>
      <c r="G66" s="50"/>
      <c r="H66" s="53"/>
      <c r="I66" s="50"/>
      <c r="J66" s="50"/>
      <c r="K66" s="50"/>
      <c r="L66" s="50"/>
      <c r="M66" s="50"/>
      <c r="N66" s="15"/>
    </row>
    <row r="67" spans="1:14">
      <c r="A67" s="22"/>
      <c r="B67" s="22"/>
      <c r="C67" s="49"/>
      <c r="D67" s="49"/>
      <c r="E67" s="50"/>
      <c r="F67" s="50"/>
      <c r="G67" s="50"/>
      <c r="H67" s="50"/>
      <c r="I67" s="50"/>
      <c r="J67" s="50"/>
      <c r="K67" s="50"/>
      <c r="L67" s="50"/>
      <c r="M67" s="50"/>
      <c r="N67" s="15"/>
    </row>
    <row r="68" spans="1:14">
      <c r="A68" s="22"/>
      <c r="B68" s="22"/>
      <c r="C68" s="52"/>
      <c r="D68" s="52"/>
      <c r="E68" s="50"/>
      <c r="F68" s="50"/>
      <c r="G68" s="50"/>
      <c r="H68" s="50"/>
      <c r="I68" s="50"/>
      <c r="J68" s="50"/>
      <c r="K68" s="50"/>
      <c r="L68" s="50"/>
      <c r="M68" s="50"/>
      <c r="N68" s="15"/>
    </row>
    <row r="69" spans="1:14">
      <c r="A69" s="50"/>
      <c r="B69" s="22"/>
      <c r="C69" s="52"/>
      <c r="D69" s="52"/>
      <c r="E69" s="50"/>
      <c r="F69" s="50"/>
      <c r="G69" s="50"/>
      <c r="H69" s="50"/>
      <c r="I69" s="50"/>
      <c r="J69" s="50"/>
      <c r="K69" s="50"/>
      <c r="L69" s="50"/>
      <c r="M69" s="50"/>
      <c r="N69" s="15"/>
    </row>
    <row r="70" spans="1:14">
      <c r="A70" s="54"/>
      <c r="B70" s="54"/>
      <c r="C70" s="54"/>
      <c r="D70" s="54"/>
      <c r="E70" s="54"/>
      <c r="F70" s="50"/>
      <c r="G70" s="54"/>
      <c r="H70" s="54"/>
      <c r="I70" s="54"/>
      <c r="J70" s="54"/>
      <c r="K70" s="50"/>
      <c r="L70" s="54"/>
      <c r="M70" s="54"/>
      <c r="N70" s="14"/>
    </row>
    <row r="71" spans="1:14">
      <c r="A71" s="31"/>
      <c r="B71" s="31"/>
      <c r="C71" s="31"/>
      <c r="D71" s="31"/>
      <c r="E71" s="31"/>
      <c r="F71" s="55"/>
      <c r="G71" s="31"/>
      <c r="H71" s="31"/>
      <c r="I71" s="31"/>
      <c r="J71" s="31"/>
      <c r="K71" s="55"/>
      <c r="L71" s="31"/>
      <c r="M71" s="31"/>
    </row>
    <row r="72" spans="1:14">
      <c r="A72" s="31"/>
      <c r="B72" s="31"/>
      <c r="C72" s="31"/>
      <c r="D72" s="31"/>
      <c r="E72" s="31"/>
      <c r="F72" s="55"/>
      <c r="G72" s="31"/>
      <c r="H72" s="31"/>
      <c r="I72" s="31"/>
      <c r="J72" s="31"/>
      <c r="K72" s="55"/>
      <c r="L72" s="31"/>
      <c r="M72" s="31"/>
    </row>
    <row r="73" spans="1:14">
      <c r="A73" s="31"/>
      <c r="B73" s="31"/>
      <c r="C73" s="31"/>
      <c r="D73" s="31"/>
      <c r="E73" s="31"/>
      <c r="F73" s="55"/>
      <c r="G73" s="31"/>
      <c r="H73" s="31"/>
      <c r="I73" s="31"/>
      <c r="J73" s="31"/>
      <c r="K73" s="55"/>
      <c r="L73" s="31"/>
      <c r="M73" s="31"/>
    </row>
  </sheetData>
  <mergeCells count="5">
    <mergeCell ref="A46:E46"/>
    <mergeCell ref="A1:C1"/>
    <mergeCell ref="A2:B2"/>
    <mergeCell ref="B5:C5"/>
    <mergeCell ref="B6:C6"/>
  </mergeCells>
  <phoneticPr fontId="0" type="noConversion"/>
  <conditionalFormatting sqref="C31:D40">
    <cfRule type="expression" dxfId="8" priority="1" stopIfTrue="1">
      <formula>OR(B31&lt;H31, B31&gt;I31)</formula>
    </cfRule>
    <cfRule type="expression" dxfId="7" priority="2" stopIfTrue="1">
      <formula>AND(B31&gt;=H31, B31&lt;=I31)</formula>
    </cfRule>
  </conditionalFormatting>
  <conditionalFormatting sqref="B48:B57">
    <cfRule type="cellIs" dxfId="6" priority="3" stopIfTrue="1" operator="equal">
      <formula>"Not Ok"</formula>
    </cfRule>
    <cfRule type="cellIs" dxfId="5" priority="4" stopIfTrue="1" operator="equal">
      <formula>"Ok"</formula>
    </cfRule>
    <cfRule type="expression" dxfId="4" priority="5" stopIfTrue="1">
      <formula>AND(B48 &lt;&gt; "Not Ok", B48 &lt;&gt; "Ok")</formula>
    </cfRule>
  </conditionalFormatting>
  <pageMargins left="0.75" right="0.75" top="1" bottom="1" header="0.5" footer="0.5"/>
  <pageSetup orientation="portrait" horizontalDpi="30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Q40"/>
  <sheetViews>
    <sheetView workbookViewId="0">
      <selection sqref="A1:C1"/>
    </sheetView>
  </sheetViews>
  <sheetFormatPr defaultRowHeight="12.75"/>
  <cols>
    <col min="1" max="1" width="15.140625" customWidth="1"/>
    <col min="4" max="5" width="9.28515625" bestFit="1" customWidth="1"/>
    <col min="6" max="6" width="2.85546875" customWidth="1"/>
    <col min="7" max="7" width="20.5703125" bestFit="1" customWidth="1"/>
    <col min="12" max="12" width="2.85546875" customWidth="1"/>
    <col min="13" max="13" width="18.5703125" bestFit="1" customWidth="1"/>
    <col min="16" max="17" width="9.28515625" bestFit="1" customWidth="1"/>
  </cols>
  <sheetData>
    <row r="1" spans="1:17" ht="15.75">
      <c r="A1" s="64" t="s">
        <v>16</v>
      </c>
      <c r="B1" s="65"/>
      <c r="C1" s="65"/>
    </row>
    <row r="2" spans="1:17">
      <c r="A2" s="66" t="s">
        <v>35</v>
      </c>
      <c r="B2" s="66"/>
      <c r="C2" t="str">
        <f>IF('Transaction Report Data'!B1&gt;0,'Transaction Report Data'!B1,"---")</f>
        <v>2.4.20</v>
      </c>
    </row>
    <row r="4" spans="1:17">
      <c r="A4" t="s">
        <v>8</v>
      </c>
    </row>
    <row r="5" spans="1:17">
      <c r="A5" s="8" t="s">
        <v>9</v>
      </c>
      <c r="B5" s="67">
        <f>IF('Transaction Report Data'!B4&gt;0,'Transaction Report Data'!B4,"---")</f>
        <v>41509.808935185189</v>
      </c>
      <c r="C5" s="67"/>
    </row>
    <row r="6" spans="1:17">
      <c r="A6" s="8" t="s">
        <v>10</v>
      </c>
      <c r="B6" s="67">
        <f>IF('Transaction Report Data'!B5&gt;0,'Transaction Report Data'!B5,"---")</f>
        <v>41509.837569444448</v>
      </c>
      <c r="C6" s="67"/>
    </row>
    <row r="7" spans="1:17">
      <c r="A7" s="8" t="s">
        <v>13</v>
      </c>
      <c r="B7" s="20">
        <f>IF(B5="---",0,(B6-B5)*3600*24)</f>
        <v>2473.9999999757856</v>
      </c>
      <c r="C7" s="16" t="s">
        <v>14</v>
      </c>
    </row>
    <row r="8" spans="1:17" ht="13.5" thickBot="1"/>
    <row r="9" spans="1:17" ht="14.25" thickTop="1" thickBot="1">
      <c r="A9" s="71" t="s">
        <v>36</v>
      </c>
      <c r="B9" s="72"/>
      <c r="C9" s="72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  <c r="Q9" s="74"/>
    </row>
    <row r="10" spans="1:17" ht="14.25" thickTop="1" thickBot="1"/>
    <row r="11" spans="1:17" ht="13.5" thickTop="1">
      <c r="A11" s="68" t="s">
        <v>19</v>
      </c>
      <c r="B11" s="69"/>
      <c r="C11" s="69"/>
      <c r="D11" s="69"/>
      <c r="E11" s="70"/>
      <c r="G11" s="68" t="s">
        <v>21</v>
      </c>
      <c r="H11" s="69"/>
      <c r="I11" s="69"/>
      <c r="J11" s="69"/>
      <c r="K11" s="70"/>
      <c r="M11" s="68" t="s">
        <v>22</v>
      </c>
      <c r="N11" s="69"/>
      <c r="O11" s="69"/>
      <c r="P11" s="69"/>
      <c r="Q11" s="70"/>
    </row>
    <row r="12" spans="1:17">
      <c r="A12" s="41" t="s">
        <v>40</v>
      </c>
      <c r="B12" s="14"/>
      <c r="C12" s="14" t="str">
        <f>IF(B16 &lt;&gt; "---", IF(AND(C16 = "Ok", C17 = "Ok"), "Ok", "Not Ok"), "---")</f>
        <v>Ok</v>
      </c>
      <c r="D12" s="14"/>
      <c r="E12" s="33"/>
      <c r="G12" s="41" t="s">
        <v>40</v>
      </c>
      <c r="H12" s="14"/>
      <c r="I12" s="14" t="str">
        <f>IF(H16 &lt;&gt; "---", IF(AND(I16 = "Ok", I17 = "Ok", I18 = "Ok"), "Ok", "Not Ok"), "---")</f>
        <v>Ok</v>
      </c>
      <c r="J12" s="14"/>
      <c r="K12" s="33"/>
      <c r="M12" s="41" t="s">
        <v>40</v>
      </c>
      <c r="N12" s="14"/>
      <c r="O12" s="14" t="str">
        <f>IF(N16 &lt;&gt; "---", IF(AND(O16 = "Ok"), "Ok", "Not Ok"), "---")</f>
        <v>Ok</v>
      </c>
      <c r="P12" s="14"/>
      <c r="Q12" s="33"/>
    </row>
    <row r="13" spans="1:17">
      <c r="A13" s="32"/>
      <c r="B13" s="14"/>
      <c r="C13" s="14"/>
      <c r="D13" s="14"/>
      <c r="E13" s="33"/>
      <c r="G13" s="32"/>
      <c r="H13" s="14"/>
      <c r="I13" s="14"/>
      <c r="J13" s="14"/>
      <c r="K13" s="33"/>
      <c r="M13" s="32"/>
      <c r="N13" s="14"/>
      <c r="O13" s="14"/>
      <c r="P13" s="14"/>
      <c r="Q13" s="33"/>
    </row>
    <row r="14" spans="1:17">
      <c r="A14" s="32"/>
      <c r="B14" s="14"/>
      <c r="C14" s="14"/>
      <c r="D14" s="35" t="s">
        <v>39</v>
      </c>
      <c r="E14" s="33"/>
      <c r="G14" s="32"/>
      <c r="H14" s="14"/>
      <c r="I14" s="14"/>
      <c r="J14" s="35" t="s">
        <v>39</v>
      </c>
      <c r="K14" s="33"/>
      <c r="M14" s="32"/>
      <c r="N14" s="14"/>
      <c r="O14" s="14"/>
      <c r="P14" s="35" t="s">
        <v>39</v>
      </c>
      <c r="Q14" s="33"/>
    </row>
    <row r="15" spans="1:17">
      <c r="A15" s="32"/>
      <c r="B15" s="14"/>
      <c r="C15" s="14"/>
      <c r="D15" s="35" t="s">
        <v>6</v>
      </c>
      <c r="E15" s="36" t="s">
        <v>7</v>
      </c>
      <c r="G15" s="32"/>
      <c r="H15" s="14"/>
      <c r="I15" s="14"/>
      <c r="J15" s="35" t="s">
        <v>6</v>
      </c>
      <c r="K15" s="36" t="s">
        <v>7</v>
      </c>
      <c r="M15" s="32"/>
      <c r="N15" s="14"/>
      <c r="O15" s="14"/>
      <c r="P15" s="35" t="s">
        <v>6</v>
      </c>
      <c r="Q15" s="36" t="s">
        <v>7</v>
      </c>
    </row>
    <row r="16" spans="1:17" ht="13.5" thickBot="1">
      <c r="A16" s="41" t="s">
        <v>37</v>
      </c>
      <c r="B16" s="37">
        <f>IF(('Transaction Report'!$B$13 - 'Transaction Report'!$C$13) &gt; 0,'Transaction Report Data'!$C$21/('Transaction Report'!$B$13 - 'Transaction Report'!$C$13),"---")</f>
        <v>0.49963082921438001</v>
      </c>
      <c r="C16" s="14" t="str">
        <f>IF(B16 &lt;&gt; "---", IF(B16 &lt; D16, "Too Low", IF(B16 &gt; E16, "Too High", "Ok")), "")</f>
        <v>Ok</v>
      </c>
      <c r="D16" s="37">
        <v>0.48</v>
      </c>
      <c r="E16" s="38">
        <v>0.52</v>
      </c>
      <c r="G16" s="41" t="s">
        <v>41</v>
      </c>
      <c r="H16" s="37">
        <f>IF(('Transaction Report'!$B$15 - 'Transaction Report'!$C$15) &gt; 0,'Transaction Report Data'!$C$22/('Transaction Report'!$B$15 - 'Transaction Report'!$C$15),"---")</f>
        <v>0.60037180799675416</v>
      </c>
      <c r="I16" s="14" t="str">
        <f>IF(H16 &lt;&gt; "---", IF(H16 &lt; J16, "Too Low", IF(H16 &gt; K16, "Too High", "Ok")), "")</f>
        <v>Ok</v>
      </c>
      <c r="J16" s="37">
        <v>0.56999999999999995</v>
      </c>
      <c r="K16" s="38">
        <v>0.63</v>
      </c>
      <c r="M16" s="42" t="s">
        <v>44</v>
      </c>
      <c r="N16" s="39">
        <f>IF(('Transaction Report'!$B$16 - 'Transaction Report'!$C$16) &gt; 0,'Transaction Report Data'!$C$23/('Transaction Report'!$B$16 - 'Transaction Report'!$C$16),"---")</f>
        <v>1.0022883588739649E-2</v>
      </c>
      <c r="O16" s="34" t="str">
        <f>IF(N16 &lt;&gt; "---", IF(N16 &lt; P16, "Too Low", IF(N16 &gt; Q16, "Too High", "Ok")), "")</f>
        <v>Ok</v>
      </c>
      <c r="P16" s="39">
        <v>8.9999999999999993E-3</v>
      </c>
      <c r="Q16" s="40">
        <v>1.0999999999999999E-2</v>
      </c>
    </row>
    <row r="17" spans="1:17" ht="14.25" thickTop="1" thickBot="1">
      <c r="A17" s="42" t="s">
        <v>38</v>
      </c>
      <c r="B17" s="39">
        <f>IF(('Transaction Report'!$B$13 - 'Transaction Report'!$C$13) &gt; 0,'Transaction Report Data'!$E$21/('Transaction Report'!$B$13 - 'Transaction Report'!$C$13),"---")</f>
        <v>0.49992248181008814</v>
      </c>
      <c r="C17" s="34" t="str">
        <f>IF(B17 &lt;&gt; "---", IF(B17 &lt; D17, "Too Low", IF(B17 &gt; E17, "Too High", "Ok")), "")</f>
        <v>Ok</v>
      </c>
      <c r="D17" s="39">
        <v>0.48</v>
      </c>
      <c r="E17" s="40">
        <v>0.52</v>
      </c>
      <c r="G17" s="41" t="s">
        <v>42</v>
      </c>
      <c r="H17" s="37">
        <f>IF(('Transaction Report'!$B$15 - 'Transaction Report'!$C$15) &gt; 0,'Transaction Report Data'!$E$22/('Transaction Report'!$B$15 - 'Transaction Report'!$C$15),"---")</f>
        <v>0.34962090328059031</v>
      </c>
      <c r="I17" s="14" t="str">
        <f>IF(H17 &lt;&gt; "---", IF(H17 &lt; J17, "Too Low", IF(H17 &gt; K17, "Too High", "Ok")), "")</f>
        <v>Ok</v>
      </c>
      <c r="J17" s="37">
        <v>0.33</v>
      </c>
      <c r="K17" s="38">
        <v>0.37</v>
      </c>
      <c r="M17" s="35"/>
      <c r="N17" s="37"/>
      <c r="O17" s="14"/>
      <c r="P17" s="37"/>
      <c r="Q17" s="37"/>
    </row>
    <row r="18" spans="1:17" ht="14.25" thickTop="1" thickBot="1">
      <c r="D18" s="14"/>
      <c r="E18" s="14"/>
      <c r="G18" s="42" t="s">
        <v>43</v>
      </c>
      <c r="H18" s="39">
        <f>IF(('Transaction Report'!$B$15 - 'Transaction Report'!$C$15) &gt; 0,'Transaction Report Data'!$G$22/('Transaction Report'!$B$15 - 'Transaction Report'!$C$15),"---")</f>
        <v>5.0007288722655509E-2</v>
      </c>
      <c r="I18" s="34" t="str">
        <f>IF(H18 &lt;&gt; "---", IF(H18 &lt; J18, "Too Low", IF(H18 &gt; K18, "Too High", "Ok")), "")</f>
        <v>Ok</v>
      </c>
      <c r="J18" s="39">
        <v>4.4999999999999998E-2</v>
      </c>
      <c r="K18" s="40">
        <v>5.5E-2</v>
      </c>
    </row>
    <row r="19" spans="1:17" ht="13.5" thickTop="1"/>
    <row r="20" spans="1:17" ht="13.5" thickBot="1"/>
    <row r="21" spans="1:17" ht="13.5" thickTop="1">
      <c r="A21" s="68" t="s">
        <v>30</v>
      </c>
      <c r="B21" s="69"/>
      <c r="C21" s="69"/>
      <c r="D21" s="69"/>
      <c r="E21" s="70"/>
      <c r="G21" s="68" t="s">
        <v>33</v>
      </c>
      <c r="H21" s="69"/>
      <c r="I21" s="69"/>
      <c r="J21" s="69"/>
      <c r="K21" s="70"/>
      <c r="M21" s="68" t="s">
        <v>23</v>
      </c>
      <c r="N21" s="69"/>
      <c r="O21" s="69"/>
      <c r="P21" s="69"/>
      <c r="Q21" s="70"/>
    </row>
    <row r="22" spans="1:17">
      <c r="A22" s="41" t="s">
        <v>40</v>
      </c>
      <c r="B22" s="14"/>
      <c r="C22" s="14" t="str">
        <f>IF(B26 &lt;&gt; "---", IF(AND(C26 = "Ok", C27 = "Ok", C28 = "Ok", C29 = "Ok"), "Ok", "Not Ok"), "---")</f>
        <v>Ok</v>
      </c>
      <c r="D22" s="14"/>
      <c r="E22" s="33"/>
      <c r="G22" s="41" t="s">
        <v>40</v>
      </c>
      <c r="H22" s="14"/>
      <c r="I22" s="14" t="str">
        <f>IF(H26 &lt;&gt; "---", IF(AND(I26 = "Ok", I27 = "Ok", I28 = "Ok"), "Ok", "Not Ok"), "---")</f>
        <v>Ok</v>
      </c>
      <c r="J22" s="14"/>
      <c r="K22" s="33"/>
      <c r="M22" s="41" t="s">
        <v>40</v>
      </c>
      <c r="N22" s="14"/>
      <c r="O22" s="14" t="str">
        <f>IF(N26 &lt;&gt; "---", IF(AND(O26 = "Ok", O27 = "Ok", O28 = "Ok", O29 = "Ok", O30 = "Ok", O31 = "Ok", O32 = "Ok", O33 = "Ok", O34 = "Ok", O35 = "Ok", O36 = "Ok", O37 = "Ok", O38 = "Ok", O39 = "Ok"), "Ok", "Not Ok"), "---")</f>
        <v>Ok</v>
      </c>
      <c r="P22" s="14"/>
      <c r="Q22" s="33"/>
    </row>
    <row r="23" spans="1:17">
      <c r="A23" s="32"/>
      <c r="B23" s="14"/>
      <c r="C23" s="14"/>
      <c r="D23" s="14"/>
      <c r="E23" s="33"/>
      <c r="G23" s="32"/>
      <c r="H23" s="14"/>
      <c r="I23" s="14"/>
      <c r="J23" s="14"/>
      <c r="K23" s="33"/>
      <c r="M23" s="32"/>
      <c r="N23" s="14"/>
      <c r="O23" s="14"/>
      <c r="P23" s="14"/>
      <c r="Q23" s="33"/>
    </row>
    <row r="24" spans="1:17">
      <c r="A24" s="32"/>
      <c r="B24" s="14"/>
      <c r="C24" s="14"/>
      <c r="D24" s="35" t="s">
        <v>39</v>
      </c>
      <c r="E24" s="33"/>
      <c r="G24" s="32"/>
      <c r="H24" s="14"/>
      <c r="I24" s="14"/>
      <c r="J24" s="35" t="s">
        <v>39</v>
      </c>
      <c r="K24" s="33"/>
      <c r="M24" s="32"/>
      <c r="N24" s="14"/>
      <c r="O24" s="14"/>
      <c r="P24" s="35" t="s">
        <v>39</v>
      </c>
      <c r="Q24" s="33"/>
    </row>
    <row r="25" spans="1:17">
      <c r="A25" s="32"/>
      <c r="B25" s="14"/>
      <c r="C25" s="14"/>
      <c r="D25" s="35" t="s">
        <v>6</v>
      </c>
      <c r="E25" s="36" t="s">
        <v>7</v>
      </c>
      <c r="G25" s="32"/>
      <c r="H25" s="14"/>
      <c r="I25" s="14"/>
      <c r="J25" s="35" t="s">
        <v>6</v>
      </c>
      <c r="K25" s="36" t="s">
        <v>7</v>
      </c>
      <c r="M25" s="32"/>
      <c r="N25" s="14"/>
      <c r="O25" s="14"/>
      <c r="P25" s="35" t="s">
        <v>6</v>
      </c>
      <c r="Q25" s="36" t="s">
        <v>7</v>
      </c>
    </row>
    <row r="26" spans="1:17">
      <c r="A26" s="41" t="s">
        <v>45</v>
      </c>
      <c r="B26" s="37">
        <f>IF(('Transaction Report'!$B$17 - 'Transaction Report'!$C$17) &gt; 0,'Transaction Report Data'!$C$24/('Transaction Report'!$B$17 - 'Transaction Report'!$C$17),"---")</f>
        <v>0.30011274885193234</v>
      </c>
      <c r="C26" s="14" t="str">
        <f>IF(B26 &lt;&gt; "---", IF(B26 &lt; D26, "Too Low", IF(B26 &gt; E26, "Too High", "Ok")), "")</f>
        <v>Ok</v>
      </c>
      <c r="D26" s="37">
        <v>0.28499999999999998</v>
      </c>
      <c r="E26" s="38">
        <v>0.315</v>
      </c>
      <c r="G26" s="41" t="s">
        <v>45</v>
      </c>
      <c r="H26" s="37">
        <f>IF(('Transaction Report'!$B$21 - 'Transaction Report'!$C$21) &gt; 0,'Transaction Report Data'!$C$25/('Transaction Report'!$B$21 - 'Transaction Report'!$C$21),"---")</f>
        <v>0.33160727737120677</v>
      </c>
      <c r="I26" s="14" t="str">
        <f>IF(H26 &lt;&gt; "---", IF(H26 &lt; J26, "Too Low", IF(H26 &gt; K26, "Too High", "Ok")), "")</f>
        <v>Ok</v>
      </c>
      <c r="J26" s="37">
        <v>0.31</v>
      </c>
      <c r="K26" s="38">
        <v>0.35</v>
      </c>
      <c r="M26" s="41" t="s">
        <v>49</v>
      </c>
      <c r="N26" s="37">
        <f>IF(('Transaction Report'!$B$18 - 'Transaction Report'!$C$18) &gt; 0,'Transaction Report Data'!$C$26/('Transaction Report'!$B$18 - 'Transaction Report'!$C$18),"---")</f>
        <v>0.10013622295914991</v>
      </c>
      <c r="O26" s="14" t="str">
        <f>IF(N26 &lt;&gt; "---", IF(N26 &lt; P26, "Too Low", IF(N26 &gt; Q26, "Too High", "Ok")), "")</f>
        <v>Ok</v>
      </c>
      <c r="P26" s="37">
        <v>9.5000000000000001E-2</v>
      </c>
      <c r="Q26" s="38">
        <v>0.105</v>
      </c>
    </row>
    <row r="27" spans="1:17">
      <c r="A27" s="41" t="s">
        <v>46</v>
      </c>
      <c r="B27" s="37">
        <f>IF(('Transaction Report'!$B$17 - 'Transaction Report'!$C$17) &gt; 0,'Transaction Report Data'!$E$24/('Transaction Report'!$B$17 - 'Transaction Report'!$C$17),"---")</f>
        <v>0.30019381826980401</v>
      </c>
      <c r="C27" s="14" t="str">
        <f>IF(B27 &lt;&gt; "---", IF(B27 &lt; D27, "Too Low", IF(B27 &gt; E27, "Too High", "Ok")), "")</f>
        <v>Ok</v>
      </c>
      <c r="D27" s="37">
        <v>0.28499999999999998</v>
      </c>
      <c r="E27" s="38">
        <v>0.315</v>
      </c>
      <c r="G27" s="41" t="s">
        <v>46</v>
      </c>
      <c r="H27" s="37">
        <f>IF(('Transaction Report'!$B$21 - 'Transaction Report'!$C$21) &gt; 0,'Transaction Report Data'!$E$25/('Transaction Report'!$B$21 - 'Transaction Report'!$C$21),"---")</f>
        <v>0.33021046907815643</v>
      </c>
      <c r="I27" s="14" t="str">
        <f>IF(H27 &lt;&gt; "---", IF(H27 &lt; J27, "Too Low", IF(H27 &gt; K27, "Too High", "Ok")), "")</f>
        <v>Ok</v>
      </c>
      <c r="J27" s="37">
        <v>0.31</v>
      </c>
      <c r="K27" s="38">
        <v>0.35</v>
      </c>
      <c r="M27" s="41" t="s">
        <v>50</v>
      </c>
      <c r="N27" s="37">
        <f>IF(('Transaction Report'!$B$18 - 'Transaction Report'!$C$18) &gt; 0,'Transaction Report Data'!$E$26/('Transaction Report'!$B$18 - 'Transaction Report'!$C$18),"---")</f>
        <v>0.39967460592643961</v>
      </c>
      <c r="O27" s="14" t="str">
        <f t="shared" ref="O27:O39" si="0">IF(N27 &lt;&gt; "---", IF(N27 &lt; P27, "Too Low", IF(N27 &gt; Q27, "Too High", "Ok")), "")</f>
        <v>Ok</v>
      </c>
      <c r="P27" s="37">
        <v>0.38</v>
      </c>
      <c r="Q27" s="38">
        <v>0.42</v>
      </c>
    </row>
    <row r="28" spans="1:17" ht="13.5" thickBot="1">
      <c r="A28" s="41" t="s">
        <v>47</v>
      </c>
      <c r="B28" s="37">
        <f>IF(('Transaction Report'!$B$17 - 'Transaction Report'!$C$17) &gt; 0,'Transaction Report Data'!$G$24/('Transaction Report'!$B$17 - 'Transaction Report'!$C$17),"---")</f>
        <v>0.30010526552105188</v>
      </c>
      <c r="C28" s="14" t="str">
        <f>IF(B28 &lt;&gt; "---", IF(B28 &lt; D28, "Too Low", IF(B28 &gt; E28, "Too High", "Ok")), "")</f>
        <v>Ok</v>
      </c>
      <c r="D28" s="37">
        <v>0.28499999999999998</v>
      </c>
      <c r="E28" s="38">
        <v>0.315</v>
      </c>
      <c r="G28" s="42" t="s">
        <v>47</v>
      </c>
      <c r="H28" s="39">
        <f>IF(('Transaction Report'!$B$21 - 'Transaction Report'!$C$21) &gt; 0,'Transaction Report Data'!$G$25/('Transaction Report'!$B$21 - 'Transaction Report'!$C$21),"---")</f>
        <v>0.3381822535506368</v>
      </c>
      <c r="I28" s="34" t="str">
        <f>IF(H28 &lt;&gt; "---", IF(H28 &lt; J28, "Too Low", IF(H28 &gt; K28, "Too High", "Ok")), "")</f>
        <v>Ok</v>
      </c>
      <c r="J28" s="39">
        <v>0.32</v>
      </c>
      <c r="K28" s="40">
        <v>0.36</v>
      </c>
      <c r="M28" s="41" t="s">
        <v>51</v>
      </c>
      <c r="N28" s="37">
        <f>IF(('Transaction Report'!$B$18 - 'Transaction Report'!$C$18) &gt; 0,'Transaction Report Data'!$G$26/('Transaction Report'!$B$18 - 'Transaction Report'!$C$18),"---")</f>
        <v>8.0136440283667773E-2</v>
      </c>
      <c r="O28" s="14" t="str">
        <f t="shared" si="0"/>
        <v>Ok</v>
      </c>
      <c r="P28" s="37">
        <v>7.4999999999999997E-2</v>
      </c>
      <c r="Q28" s="38">
        <v>8.5000000000000006E-2</v>
      </c>
    </row>
    <row r="29" spans="1:17" ht="14.25" thickTop="1" thickBot="1">
      <c r="A29" s="42" t="s">
        <v>48</v>
      </c>
      <c r="B29" s="39">
        <f>IF(('Transaction Report'!$B$17 - 'Transaction Report'!$C$17) &gt; 0,'Transaction Report Data'!$I$24/('Transaction Report'!$B$17 - 'Transaction Report'!$C$17),"---")</f>
        <v>9.9588167357211807E-2</v>
      </c>
      <c r="C29" s="34" t="str">
        <f>IF(B29 &lt;&gt; "---", IF(B29 &lt; D29, "Too Low", IF(B29 &gt; E29, "Too High", "Ok")), "")</f>
        <v>Ok</v>
      </c>
      <c r="D29" s="39">
        <v>9.5000000000000001E-2</v>
      </c>
      <c r="E29" s="40">
        <v>0.105</v>
      </c>
      <c r="G29" s="35"/>
      <c r="H29" s="37"/>
      <c r="I29" s="14"/>
      <c r="J29" s="37"/>
      <c r="K29" s="37"/>
      <c r="M29" s="41" t="s">
        <v>52</v>
      </c>
      <c r="N29" s="37">
        <f>IF(('Transaction Report'!$B$18) &gt; 0,'Transaction Report Data'!$I$26/('Transaction Report'!$B$18),"---")</f>
        <v>9.9159250467494679E-3</v>
      </c>
      <c r="O29" s="14" t="str">
        <f t="shared" si="0"/>
        <v>Ok</v>
      </c>
      <c r="P29" s="37">
        <v>9.4000000000000004E-3</v>
      </c>
      <c r="Q29" s="38">
        <v>1.04E-2</v>
      </c>
    </row>
    <row r="30" spans="1:17" ht="13.5" thickTop="1">
      <c r="M30" s="44" t="s">
        <v>53</v>
      </c>
      <c r="N30" s="37">
        <f>IF(('Transaction Report'!$B$18 - 'Transaction Report'!$C$18) &gt; 0,'Transaction Report Data'!$K$26/('Transaction Report'!$B$18 - 'Transaction Report'!$C$18),"---")</f>
        <v>0.34996063462710569</v>
      </c>
      <c r="O30" s="14" t="str">
        <f t="shared" si="0"/>
        <v>Ok</v>
      </c>
      <c r="P30" s="43">
        <v>0.33</v>
      </c>
      <c r="Q30" s="45">
        <v>0.37</v>
      </c>
    </row>
    <row r="31" spans="1:17">
      <c r="M31" s="44" t="s">
        <v>63</v>
      </c>
      <c r="N31" s="37">
        <f>IF(('Transaction Report'!$B$18 - 'Transaction Report'!$C$18) &gt; 0,'Transaction Report Data'!$M$26/('Transaction Report'!$B$18 - 'Transaction Report'!$C$18),"---")</f>
        <v>0.24934333421250979</v>
      </c>
      <c r="O31" s="14" t="str">
        <f t="shared" si="0"/>
        <v>Ok</v>
      </c>
      <c r="P31" s="43">
        <v>0.24</v>
      </c>
      <c r="Q31" s="45">
        <v>0.26</v>
      </c>
    </row>
    <row r="32" spans="1:17">
      <c r="M32" s="44" t="s">
        <v>54</v>
      </c>
      <c r="N32" s="37">
        <f>IF(('Transaction Report'!$B$18 - 'Transaction Report'!$C$18) &gt; 0,'Transaction Report Data'!$O$26/('Transaction Report'!$B$18 - 'Transaction Report'!$C$18),"---")</f>
        <v>0.25004963889555681</v>
      </c>
      <c r="O32" s="14" t="str">
        <f t="shared" si="0"/>
        <v>Ok</v>
      </c>
      <c r="P32" s="43">
        <v>0.24</v>
      </c>
      <c r="Q32" s="45">
        <v>0.26</v>
      </c>
    </row>
    <row r="33" spans="13:17">
      <c r="M33" s="44" t="s">
        <v>55</v>
      </c>
      <c r="N33" s="37">
        <f>IF(('Transaction Report'!$B$18 - 'Transaction Report'!$C$18) &gt; 0,'Transaction Report Data'!$Q$26/('Transaction Report'!$B$18 - 'Transaction Report'!$C$18),"---")</f>
        <v>0.25021658363882243</v>
      </c>
      <c r="O33" s="14" t="str">
        <f t="shared" si="0"/>
        <v>Ok</v>
      </c>
      <c r="P33" s="43">
        <v>0.24</v>
      </c>
      <c r="Q33" s="45">
        <v>0.26</v>
      </c>
    </row>
    <row r="34" spans="13:17">
      <c r="M34" s="44" t="s">
        <v>56</v>
      </c>
      <c r="N34" s="37">
        <f>IF(('Transaction Report'!$B$18 - 'Transaction Report'!$C$18) &gt; 0,'Transaction Report Data'!$S$26/('Transaction Report'!$B$18 - 'Transaction Report'!$C$18),"---")</f>
        <v>0.25039044325311094</v>
      </c>
      <c r="O34" s="14" t="str">
        <f t="shared" si="0"/>
        <v>Ok</v>
      </c>
      <c r="P34" s="43">
        <v>0.24</v>
      </c>
      <c r="Q34" s="45">
        <v>0.26</v>
      </c>
    </row>
    <row r="35" spans="13:17">
      <c r="M35" s="44" t="s">
        <v>57</v>
      </c>
      <c r="N35" s="37">
        <f>IF(('Transaction Report'!$B$18 - 'Transaction Report'!$C$18) &gt; 0,'Transaction Report Data'!$U$26/('Transaction Report'!$B$18 - 'Transaction Report'!$C$18),"---")</f>
        <v>0.29976657371104337</v>
      </c>
      <c r="O35" s="14" t="str">
        <f t="shared" si="0"/>
        <v>Ok</v>
      </c>
      <c r="P35" s="43">
        <v>0.29699999999999999</v>
      </c>
      <c r="Q35" s="45">
        <v>0.30299999999999999</v>
      </c>
    </row>
    <row r="36" spans="13:17">
      <c r="M36" s="44" t="s">
        <v>58</v>
      </c>
      <c r="N36" s="37">
        <f>IF(('Transaction Report'!$B$18 - 'Transaction Report'!$C$18) &gt; 0,'Transaction Report Data'!$W$26/('Transaction Report'!$B$18 - 'Transaction Report'!$C$18),"---")</f>
        <v>0.30049955003946416</v>
      </c>
      <c r="O36" s="14" t="str">
        <f t="shared" si="0"/>
        <v>Ok</v>
      </c>
      <c r="P36" s="43">
        <v>0.29699999999999999</v>
      </c>
      <c r="Q36" s="45">
        <v>0.30299999999999999</v>
      </c>
    </row>
    <row r="37" spans="13:17">
      <c r="M37" s="44" t="s">
        <v>59</v>
      </c>
      <c r="N37" s="37">
        <f>IF(('Transaction Report'!$B$18 - 'Transaction Report'!$C$18) &gt; 0,'Transaction Report Data'!$Y$26/('Transaction Report'!$B$18 - 'Transaction Report'!$C$18),"---")</f>
        <v>0.19989410368947882</v>
      </c>
      <c r="O37" s="14" t="str">
        <f t="shared" si="0"/>
        <v>Ok</v>
      </c>
      <c r="P37" s="43">
        <v>0.19800000000000001</v>
      </c>
      <c r="Q37" s="45">
        <v>0.20199999999999999</v>
      </c>
    </row>
    <row r="38" spans="13:17">
      <c r="M38" s="44" t="s">
        <v>60</v>
      </c>
      <c r="N38" s="37">
        <f>IF(('Transaction Report'!$B$18 - 'Transaction Report'!$C$18) &gt; 0,'Transaction Report Data'!$AA$26/('Transaction Report'!$B$18 - 'Transaction Report'!$C$18),"---")</f>
        <v>9.9741087472130605E-2</v>
      </c>
      <c r="O38" s="14" t="str">
        <f t="shared" si="0"/>
        <v>Ok</v>
      </c>
      <c r="P38" s="43">
        <v>9.9000000000000005E-2</v>
      </c>
      <c r="Q38" s="45">
        <v>0.10099999999999999</v>
      </c>
    </row>
    <row r="39" spans="13:17" ht="13.5" thickBot="1">
      <c r="M39" s="46" t="s">
        <v>61</v>
      </c>
      <c r="N39" s="39">
        <f>IF(('Transaction Report'!$B$18 - 'Transaction Report'!$C$18) &gt; 0,'Transaction Report Data'!$AC$26/('Transaction Report'!$B$18 - 'Transaction Report'!$C$18),"---")</f>
        <v>0.10009868508788307</v>
      </c>
      <c r="O39" s="34" t="str">
        <f t="shared" si="0"/>
        <v>Ok</v>
      </c>
      <c r="P39" s="47">
        <v>9.9000000000000005E-2</v>
      </c>
      <c r="Q39" s="48">
        <v>0.10099999999999999</v>
      </c>
    </row>
    <row r="40" spans="13:17" ht="13.5" thickTop="1"/>
  </sheetData>
  <mergeCells count="11">
    <mergeCell ref="A1:C1"/>
    <mergeCell ref="A2:B2"/>
    <mergeCell ref="B5:C5"/>
    <mergeCell ref="B6:C6"/>
    <mergeCell ref="A21:E21"/>
    <mergeCell ref="G21:K21"/>
    <mergeCell ref="M21:Q21"/>
    <mergeCell ref="A9:Q9"/>
    <mergeCell ref="A11:E11"/>
    <mergeCell ref="G11:K11"/>
    <mergeCell ref="M11:Q11"/>
  </mergeCells>
  <phoneticPr fontId="8" type="noConversion"/>
  <conditionalFormatting sqref="I26:I29 C16:C17 O16:O17 O26:O39 C26:C29 I16:I18">
    <cfRule type="expression" dxfId="3" priority="1" stopIfTrue="1">
      <formula>OR(B16 &lt; D16, B16 &gt; E16)</formula>
    </cfRule>
    <cfRule type="expression" dxfId="2" priority="2" stopIfTrue="1">
      <formula>AND(B16 &gt;= D16, B16 &lt;= E16)</formula>
    </cfRule>
  </conditionalFormatting>
  <conditionalFormatting sqref="I12 C12 O12 C22 I22 O22">
    <cfRule type="cellIs" dxfId="1" priority="3" stopIfTrue="1" operator="equal">
      <formula>"Not Ok"</formula>
    </cfRule>
    <cfRule type="cellIs" dxfId="0" priority="4" stopIfTrue="1" operator="equal">
      <formula>"Ok"</formula>
    </cfRule>
  </conditionalFormatting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2"/>
  <dimension ref="A1:BH2208"/>
  <sheetViews>
    <sheetView workbookViewId="0">
      <selection sqref="A1:IV65536"/>
    </sheetView>
  </sheetViews>
  <sheetFormatPr defaultRowHeight="12.75"/>
  <sheetData>
    <row r="1" spans="1:18">
      <c r="A1" t="s">
        <v>73</v>
      </c>
      <c r="B1" t="s">
        <v>74</v>
      </c>
    </row>
    <row r="2" spans="1:18">
      <c r="A2" t="s">
        <v>75</v>
      </c>
      <c r="B2" t="s">
        <v>76</v>
      </c>
    </row>
    <row r="3" spans="1:18">
      <c r="A3" t="s">
        <v>77</v>
      </c>
    </row>
    <row r="4" spans="1:18">
      <c r="A4" t="s">
        <v>78</v>
      </c>
      <c r="B4" s="28">
        <v>41509.808935185189</v>
      </c>
    </row>
    <row r="5" spans="1:18">
      <c r="A5" t="s">
        <v>79</v>
      </c>
      <c r="B5" s="28">
        <v>41509.837569444448</v>
      </c>
    </row>
    <row r="6" spans="1:18">
      <c r="B6" t="s">
        <v>1</v>
      </c>
      <c r="C6" t="s">
        <v>80</v>
      </c>
      <c r="D6" t="s">
        <v>81</v>
      </c>
      <c r="E6" t="s">
        <v>82</v>
      </c>
      <c r="F6" t="s">
        <v>83</v>
      </c>
      <c r="G6" t="s">
        <v>84</v>
      </c>
      <c r="H6" t="s">
        <v>85</v>
      </c>
      <c r="I6" t="s">
        <v>86</v>
      </c>
      <c r="J6" t="s">
        <v>87</v>
      </c>
      <c r="K6" t="s">
        <v>88</v>
      </c>
      <c r="L6" t="s">
        <v>89</v>
      </c>
      <c r="M6" t="s">
        <v>90</v>
      </c>
      <c r="N6" t="s">
        <v>91</v>
      </c>
      <c r="O6" t="s">
        <v>92</v>
      </c>
      <c r="P6" t="s">
        <v>93</v>
      </c>
      <c r="Q6" t="s">
        <v>94</v>
      </c>
      <c r="R6" t="s">
        <v>95</v>
      </c>
    </row>
    <row r="7" spans="1:18">
      <c r="A7" t="s">
        <v>18</v>
      </c>
      <c r="B7">
        <v>491105</v>
      </c>
      <c r="C7">
        <v>0</v>
      </c>
      <c r="D7">
        <v>0</v>
      </c>
      <c r="E7">
        <v>6028708</v>
      </c>
      <c r="F7">
        <v>496930746</v>
      </c>
      <c r="G7">
        <v>0</v>
      </c>
      <c r="H7">
        <v>2149</v>
      </c>
      <c r="I7">
        <v>51960</v>
      </c>
      <c r="J7">
        <v>55828</v>
      </c>
      <c r="K7">
        <v>0</v>
      </c>
      <c r="L7">
        <v>16</v>
      </c>
      <c r="M7">
        <v>0</v>
      </c>
      <c r="N7">
        <v>0</v>
      </c>
      <c r="O7">
        <v>0</v>
      </c>
      <c r="P7">
        <v>0</v>
      </c>
      <c r="Q7">
        <v>2147483647</v>
      </c>
      <c r="R7">
        <v>0</v>
      </c>
    </row>
    <row r="8" spans="1:18">
      <c r="A8" t="s">
        <v>19</v>
      </c>
      <c r="B8">
        <v>1302920</v>
      </c>
      <c r="C8">
        <v>0</v>
      </c>
      <c r="D8">
        <v>0</v>
      </c>
      <c r="E8">
        <v>11100117</v>
      </c>
      <c r="F8">
        <v>1954842879</v>
      </c>
      <c r="G8">
        <v>1</v>
      </c>
      <c r="H8">
        <v>31501</v>
      </c>
      <c r="I8">
        <v>5299</v>
      </c>
      <c r="J8">
        <v>6623</v>
      </c>
      <c r="K8">
        <v>0</v>
      </c>
      <c r="L8">
        <v>31</v>
      </c>
      <c r="M8">
        <v>0</v>
      </c>
      <c r="N8">
        <v>0</v>
      </c>
      <c r="O8">
        <v>0</v>
      </c>
      <c r="P8">
        <v>0</v>
      </c>
      <c r="Q8">
        <v>2147483647</v>
      </c>
      <c r="R8">
        <v>0</v>
      </c>
    </row>
    <row r="9" spans="1:18">
      <c r="A9" t="s">
        <v>20</v>
      </c>
      <c r="B9">
        <v>97411</v>
      </c>
      <c r="C9">
        <v>55</v>
      </c>
      <c r="D9">
        <v>0</v>
      </c>
      <c r="E9">
        <v>1708599</v>
      </c>
      <c r="F9">
        <v>44203919</v>
      </c>
      <c r="G9">
        <v>0</v>
      </c>
      <c r="H9">
        <v>125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2147483647</v>
      </c>
      <c r="R9">
        <v>0</v>
      </c>
    </row>
    <row r="10" spans="1:18">
      <c r="A10" t="s">
        <v>21</v>
      </c>
      <c r="B10">
        <v>1804157</v>
      </c>
      <c r="C10">
        <v>0</v>
      </c>
      <c r="D10">
        <v>0</v>
      </c>
      <c r="E10">
        <v>11922692</v>
      </c>
      <c r="F10">
        <v>147368450</v>
      </c>
      <c r="G10">
        <v>0</v>
      </c>
      <c r="H10">
        <v>2786</v>
      </c>
      <c r="I10">
        <v>6257</v>
      </c>
      <c r="J10">
        <v>7479</v>
      </c>
      <c r="K10">
        <v>0</v>
      </c>
      <c r="L10">
        <v>16</v>
      </c>
      <c r="M10">
        <v>0</v>
      </c>
      <c r="N10">
        <v>0</v>
      </c>
      <c r="O10">
        <v>0</v>
      </c>
      <c r="P10">
        <v>0</v>
      </c>
      <c r="Q10">
        <v>2147483647</v>
      </c>
      <c r="R10">
        <v>0</v>
      </c>
    </row>
    <row r="11" spans="1:18">
      <c r="A11" t="s">
        <v>22</v>
      </c>
      <c r="B11">
        <v>1403189</v>
      </c>
      <c r="C11">
        <v>0</v>
      </c>
      <c r="D11">
        <v>0</v>
      </c>
      <c r="E11">
        <v>6034990</v>
      </c>
      <c r="F11">
        <v>139866824</v>
      </c>
      <c r="G11">
        <v>0</v>
      </c>
      <c r="H11">
        <v>8080</v>
      </c>
      <c r="I11">
        <v>4240</v>
      </c>
      <c r="J11">
        <v>4872</v>
      </c>
      <c r="K11">
        <v>0</v>
      </c>
      <c r="L11">
        <v>16</v>
      </c>
      <c r="M11">
        <v>0</v>
      </c>
      <c r="N11">
        <v>0</v>
      </c>
      <c r="O11">
        <v>0</v>
      </c>
      <c r="P11">
        <v>0</v>
      </c>
      <c r="Q11">
        <v>2147483647</v>
      </c>
      <c r="R11">
        <v>0</v>
      </c>
    </row>
    <row r="12" spans="1:18">
      <c r="A12" t="s">
        <v>30</v>
      </c>
      <c r="B12">
        <v>801782</v>
      </c>
      <c r="C12">
        <v>0</v>
      </c>
      <c r="D12">
        <v>0</v>
      </c>
      <c r="E12">
        <v>91109523</v>
      </c>
      <c r="F12">
        <v>11932471239</v>
      </c>
      <c r="G12">
        <v>1</v>
      </c>
      <c r="H12">
        <v>2397</v>
      </c>
      <c r="I12">
        <v>4151</v>
      </c>
      <c r="J12">
        <v>4403</v>
      </c>
      <c r="K12">
        <v>0</v>
      </c>
      <c r="L12">
        <v>15</v>
      </c>
      <c r="M12">
        <v>0</v>
      </c>
      <c r="N12">
        <v>0</v>
      </c>
      <c r="O12">
        <v>0</v>
      </c>
      <c r="P12">
        <v>0</v>
      </c>
      <c r="Q12">
        <v>2147483647</v>
      </c>
      <c r="R12">
        <v>0</v>
      </c>
    </row>
    <row r="13" spans="1:18">
      <c r="A13" t="s">
        <v>23</v>
      </c>
      <c r="B13">
        <v>1012311</v>
      </c>
      <c r="C13">
        <v>0</v>
      </c>
      <c r="D13">
        <v>10038</v>
      </c>
      <c r="E13">
        <v>28505828</v>
      </c>
      <c r="F13">
        <v>1019154364</v>
      </c>
      <c r="G13">
        <v>2</v>
      </c>
      <c r="H13">
        <v>6879</v>
      </c>
      <c r="I13">
        <v>17034</v>
      </c>
      <c r="J13">
        <v>19032</v>
      </c>
      <c r="K13">
        <v>0</v>
      </c>
      <c r="L13">
        <v>16</v>
      </c>
      <c r="M13">
        <v>0</v>
      </c>
      <c r="N13">
        <v>0</v>
      </c>
      <c r="O13">
        <v>0</v>
      </c>
      <c r="P13">
        <v>0</v>
      </c>
      <c r="Q13">
        <v>2147483647</v>
      </c>
      <c r="R13">
        <v>0</v>
      </c>
    </row>
    <row r="14" spans="1:18">
      <c r="A14" t="s">
        <v>24</v>
      </c>
      <c r="B14">
        <v>974132</v>
      </c>
      <c r="C14">
        <v>561</v>
      </c>
      <c r="D14">
        <v>0</v>
      </c>
      <c r="E14">
        <v>27617730</v>
      </c>
      <c r="F14">
        <v>1018147450</v>
      </c>
      <c r="G14">
        <v>0</v>
      </c>
      <c r="H14">
        <v>312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2147483647</v>
      </c>
      <c r="R14">
        <v>0</v>
      </c>
    </row>
    <row r="15" spans="1:18">
      <c r="A15" t="s">
        <v>25</v>
      </c>
      <c r="B15">
        <v>1904261</v>
      </c>
      <c r="C15">
        <v>0</v>
      </c>
      <c r="D15">
        <v>0</v>
      </c>
      <c r="E15">
        <v>14992020</v>
      </c>
      <c r="F15">
        <v>1234321328</v>
      </c>
      <c r="G15">
        <v>1</v>
      </c>
      <c r="H15">
        <v>32339</v>
      </c>
      <c r="I15">
        <v>5704</v>
      </c>
      <c r="J15">
        <v>6718</v>
      </c>
      <c r="K15">
        <v>0</v>
      </c>
      <c r="L15">
        <v>16</v>
      </c>
      <c r="M15">
        <v>0</v>
      </c>
      <c r="N15">
        <v>0</v>
      </c>
      <c r="O15">
        <v>0</v>
      </c>
      <c r="P15">
        <v>0</v>
      </c>
      <c r="Q15">
        <v>2147483647</v>
      </c>
      <c r="R15">
        <v>0</v>
      </c>
    </row>
    <row r="16" spans="1:18">
      <c r="A16" t="s">
        <v>33</v>
      </c>
      <c r="B16">
        <v>200457</v>
      </c>
      <c r="C16">
        <v>0</v>
      </c>
      <c r="D16">
        <v>0</v>
      </c>
      <c r="E16">
        <v>27415543</v>
      </c>
      <c r="F16">
        <v>6741965381</v>
      </c>
      <c r="G16">
        <v>14</v>
      </c>
      <c r="H16">
        <v>42953</v>
      </c>
      <c r="I16">
        <v>1089</v>
      </c>
      <c r="J16">
        <v>1299</v>
      </c>
      <c r="K16">
        <v>0</v>
      </c>
      <c r="L16">
        <v>15</v>
      </c>
      <c r="M16">
        <v>0</v>
      </c>
      <c r="N16">
        <v>0</v>
      </c>
      <c r="O16">
        <v>0</v>
      </c>
      <c r="P16">
        <v>0</v>
      </c>
      <c r="Q16">
        <v>2147483647</v>
      </c>
      <c r="R16">
        <v>0</v>
      </c>
    </row>
    <row r="17" spans="1:29">
      <c r="A17" t="s">
        <v>31</v>
      </c>
      <c r="B17">
        <v>39</v>
      </c>
      <c r="C17">
        <v>0</v>
      </c>
      <c r="D17">
        <v>0</v>
      </c>
      <c r="E17">
        <v>6162</v>
      </c>
      <c r="F17">
        <v>30858788</v>
      </c>
      <c r="G17">
        <v>4</v>
      </c>
      <c r="H17">
        <v>5554</v>
      </c>
      <c r="I17">
        <v>2273759</v>
      </c>
      <c r="J17">
        <v>136081964073</v>
      </c>
      <c r="K17">
        <v>0</v>
      </c>
      <c r="L17">
        <v>59996</v>
      </c>
      <c r="M17">
        <v>0</v>
      </c>
      <c r="N17">
        <v>0</v>
      </c>
      <c r="O17">
        <v>2279912</v>
      </c>
      <c r="P17">
        <v>136789440882</v>
      </c>
      <c r="Q17">
        <v>59996</v>
      </c>
      <c r="R17">
        <v>60012</v>
      </c>
    </row>
    <row r="18" spans="1:29">
      <c r="A18" t="s">
        <v>32</v>
      </c>
      <c r="B18">
        <v>0</v>
      </c>
      <c r="C18">
        <v>0</v>
      </c>
      <c r="D18">
        <v>0</v>
      </c>
      <c r="E18">
        <v>0</v>
      </c>
      <c r="F18">
        <v>0</v>
      </c>
      <c r="G18">
        <v>2147483647</v>
      </c>
      <c r="H18">
        <v>0</v>
      </c>
      <c r="I18">
        <v>0</v>
      </c>
      <c r="J18">
        <v>0</v>
      </c>
      <c r="K18">
        <v>2147483647</v>
      </c>
      <c r="L18">
        <v>0</v>
      </c>
      <c r="M18">
        <v>0</v>
      </c>
      <c r="N18">
        <v>0</v>
      </c>
      <c r="O18">
        <v>0</v>
      </c>
      <c r="P18">
        <v>0</v>
      </c>
      <c r="Q18">
        <v>2147483647</v>
      </c>
      <c r="R18">
        <v>0</v>
      </c>
    </row>
    <row r="20" spans="1:29">
      <c r="A20" t="s">
        <v>96</v>
      </c>
    </row>
    <row r="21" spans="1:29">
      <c r="A21" t="s">
        <v>19</v>
      </c>
      <c r="B21" t="s">
        <v>97</v>
      </c>
      <c r="C21">
        <v>650979</v>
      </c>
      <c r="D21" t="s">
        <v>98</v>
      </c>
      <c r="E21">
        <v>651359</v>
      </c>
    </row>
    <row r="22" spans="1:29">
      <c r="A22" t="s">
        <v>21</v>
      </c>
      <c r="B22" t="s">
        <v>99</v>
      </c>
      <c r="C22">
        <v>1083165</v>
      </c>
      <c r="D22" t="s">
        <v>100</v>
      </c>
      <c r="E22">
        <v>630771</v>
      </c>
      <c r="F22" t="s">
        <v>101</v>
      </c>
      <c r="G22">
        <v>90221</v>
      </c>
    </row>
    <row r="23" spans="1:29">
      <c r="A23" t="s">
        <v>22</v>
      </c>
      <c r="B23" t="s">
        <v>102</v>
      </c>
      <c r="C23">
        <v>14064</v>
      </c>
    </row>
    <row r="24" spans="1:29">
      <c r="A24" t="s">
        <v>30</v>
      </c>
      <c r="B24" t="s">
        <v>103</v>
      </c>
      <c r="C24">
        <v>240625</v>
      </c>
      <c r="D24" t="s">
        <v>104</v>
      </c>
      <c r="E24">
        <v>240690</v>
      </c>
      <c r="F24" t="s">
        <v>105</v>
      </c>
      <c r="G24">
        <v>240619</v>
      </c>
      <c r="H24" t="s">
        <v>106</v>
      </c>
      <c r="I24">
        <v>79848</v>
      </c>
    </row>
    <row r="25" spans="1:29">
      <c r="A25" t="s">
        <v>33</v>
      </c>
      <c r="B25" t="s">
        <v>103</v>
      </c>
      <c r="C25">
        <v>66473</v>
      </c>
      <c r="D25" t="s">
        <v>104</v>
      </c>
      <c r="E25">
        <v>66193</v>
      </c>
      <c r="F25" t="s">
        <v>105</v>
      </c>
      <c r="G25">
        <v>67791</v>
      </c>
    </row>
    <row r="26" spans="1:29">
      <c r="A26" t="s">
        <v>23</v>
      </c>
      <c r="B26" t="s">
        <v>107</v>
      </c>
      <c r="C26">
        <v>101369</v>
      </c>
      <c r="D26" t="s">
        <v>108</v>
      </c>
      <c r="E26">
        <v>404595</v>
      </c>
      <c r="F26" t="s">
        <v>109</v>
      </c>
      <c r="G26">
        <v>81123</v>
      </c>
      <c r="H26" t="s">
        <v>110</v>
      </c>
      <c r="I26">
        <v>10038</v>
      </c>
      <c r="J26" t="s">
        <v>111</v>
      </c>
      <c r="K26">
        <v>354269</v>
      </c>
      <c r="L26" t="s">
        <v>112</v>
      </c>
      <c r="M26">
        <v>252413</v>
      </c>
      <c r="N26" t="s">
        <v>113</v>
      </c>
      <c r="O26">
        <v>253128</v>
      </c>
      <c r="P26" t="s">
        <v>114</v>
      </c>
      <c r="Q26">
        <v>253297</v>
      </c>
      <c r="R26" t="s">
        <v>115</v>
      </c>
      <c r="S26">
        <v>253473</v>
      </c>
      <c r="T26" t="s">
        <v>116</v>
      </c>
      <c r="U26">
        <v>303457</v>
      </c>
      <c r="V26" t="s">
        <v>117</v>
      </c>
      <c r="W26">
        <v>304199</v>
      </c>
      <c r="X26" t="s">
        <v>118</v>
      </c>
      <c r="Y26">
        <v>202355</v>
      </c>
      <c r="Z26" t="s">
        <v>119</v>
      </c>
      <c r="AA26">
        <v>100969</v>
      </c>
      <c r="AB26" t="s">
        <v>120</v>
      </c>
      <c r="AC26">
        <v>101331</v>
      </c>
    </row>
    <row r="28" spans="1:29">
      <c r="A28" t="s">
        <v>64</v>
      </c>
    </row>
    <row r="29" spans="1:29">
      <c r="A29" t="s">
        <v>65</v>
      </c>
      <c r="B29">
        <v>-1</v>
      </c>
      <c r="C29" t="s">
        <v>66</v>
      </c>
      <c r="D29">
        <v>0</v>
      </c>
      <c r="E29" t="s">
        <v>67</v>
      </c>
      <c r="F29">
        <v>0</v>
      </c>
    </row>
    <row r="31" spans="1:29">
      <c r="A31" t="s">
        <v>68</v>
      </c>
    </row>
    <row r="32" spans="1:29">
      <c r="A32" t="s">
        <v>65</v>
      </c>
      <c r="B32">
        <v>-1</v>
      </c>
      <c r="C32" t="s">
        <v>66</v>
      </c>
      <c r="D32">
        <v>0</v>
      </c>
      <c r="E32" t="s">
        <v>67</v>
      </c>
      <c r="F32">
        <v>0</v>
      </c>
    </row>
    <row r="34" spans="1:60">
      <c r="A34" t="s">
        <v>69</v>
      </c>
    </row>
    <row r="35" spans="1:60">
      <c r="A35">
        <v>62.975836999999999</v>
      </c>
    </row>
    <row r="37" spans="1:60">
      <c r="A37" t="s">
        <v>0</v>
      </c>
      <c r="AE37" t="s">
        <v>70</v>
      </c>
    </row>
    <row r="38" spans="1:60">
      <c r="A38" t="s">
        <v>18</v>
      </c>
      <c r="B38" t="s">
        <v>12</v>
      </c>
      <c r="D38" t="s">
        <v>19</v>
      </c>
      <c r="E38" t="s">
        <v>12</v>
      </c>
      <c r="G38" t="s">
        <v>20</v>
      </c>
      <c r="H38" t="s">
        <v>12</v>
      </c>
      <c r="J38" t="s">
        <v>21</v>
      </c>
      <c r="K38" t="s">
        <v>12</v>
      </c>
      <c r="M38" t="s">
        <v>22</v>
      </c>
      <c r="N38" t="s">
        <v>12</v>
      </c>
      <c r="P38" t="s">
        <v>30</v>
      </c>
      <c r="Q38" t="s">
        <v>12</v>
      </c>
      <c r="S38" t="s">
        <v>23</v>
      </c>
      <c r="T38" t="s">
        <v>12</v>
      </c>
      <c r="V38" t="s">
        <v>24</v>
      </c>
      <c r="W38" t="s">
        <v>12</v>
      </c>
      <c r="Y38" t="s">
        <v>25</v>
      </c>
      <c r="Z38" t="s">
        <v>12</v>
      </c>
      <c r="AB38" t="s">
        <v>33</v>
      </c>
      <c r="AC38" t="s">
        <v>12</v>
      </c>
      <c r="AE38" t="s">
        <v>18</v>
      </c>
      <c r="AF38" t="s">
        <v>12</v>
      </c>
      <c r="AH38" t="s">
        <v>19</v>
      </c>
      <c r="AI38" t="s">
        <v>12</v>
      </c>
      <c r="AK38" t="s">
        <v>20</v>
      </c>
      <c r="AL38" t="s">
        <v>12</v>
      </c>
      <c r="AN38" t="s">
        <v>21</v>
      </c>
      <c r="AO38" t="s">
        <v>12</v>
      </c>
      <c r="AQ38" t="s">
        <v>22</v>
      </c>
      <c r="AR38" t="s">
        <v>12</v>
      </c>
      <c r="AT38" t="s">
        <v>30</v>
      </c>
      <c r="AU38" t="s">
        <v>12</v>
      </c>
      <c r="AW38" t="s">
        <v>23</v>
      </c>
      <c r="AX38" t="s">
        <v>12</v>
      </c>
      <c r="AZ38" t="s">
        <v>24</v>
      </c>
      <c r="BA38" t="s">
        <v>12</v>
      </c>
      <c r="BC38" t="s">
        <v>25</v>
      </c>
      <c r="BD38" t="s">
        <v>12</v>
      </c>
      <c r="BF38" t="s">
        <v>33</v>
      </c>
      <c r="BG38" t="s">
        <v>12</v>
      </c>
    </row>
    <row r="39" spans="1:60">
      <c r="A39">
        <v>22</v>
      </c>
      <c r="B39">
        <v>20</v>
      </c>
      <c r="D39">
        <v>316</v>
      </c>
      <c r="E39">
        <v>20</v>
      </c>
      <c r="G39">
        <v>2</v>
      </c>
      <c r="H39">
        <v>40</v>
      </c>
      <c r="J39">
        <v>28</v>
      </c>
      <c r="K39">
        <v>20</v>
      </c>
      <c r="M39">
        <v>81</v>
      </c>
      <c r="N39">
        <v>10</v>
      </c>
      <c r="P39">
        <v>24</v>
      </c>
      <c r="Q39">
        <v>160</v>
      </c>
      <c r="S39">
        <v>69</v>
      </c>
      <c r="T39">
        <v>50</v>
      </c>
      <c r="V39">
        <v>4</v>
      </c>
      <c r="W39">
        <v>50</v>
      </c>
      <c r="Y39">
        <v>324</v>
      </c>
      <c r="Z39">
        <v>20</v>
      </c>
      <c r="AB39">
        <v>430</v>
      </c>
      <c r="AC39">
        <v>180</v>
      </c>
      <c r="AE39">
        <v>1</v>
      </c>
      <c r="AF39">
        <v>250</v>
      </c>
      <c r="AH39">
        <v>1</v>
      </c>
      <c r="AI39">
        <v>250</v>
      </c>
      <c r="AK39">
        <v>1</v>
      </c>
      <c r="AL39">
        <v>250</v>
      </c>
      <c r="AN39">
        <v>1</v>
      </c>
      <c r="AO39">
        <v>250</v>
      </c>
      <c r="AQ39">
        <v>1</v>
      </c>
      <c r="AR39">
        <v>250</v>
      </c>
      <c r="AT39">
        <v>1</v>
      </c>
      <c r="AU39">
        <v>250</v>
      </c>
      <c r="AW39">
        <v>1</v>
      </c>
      <c r="AX39">
        <v>250</v>
      </c>
      <c r="AZ39">
        <v>1</v>
      </c>
      <c r="BA39">
        <v>250</v>
      </c>
      <c r="BC39">
        <v>1</v>
      </c>
      <c r="BD39">
        <v>250</v>
      </c>
      <c r="BF39">
        <v>1</v>
      </c>
      <c r="BG39">
        <v>250</v>
      </c>
    </row>
    <row r="40" spans="1:60">
      <c r="A40" t="s">
        <v>121</v>
      </c>
      <c r="B40" t="s">
        <v>1</v>
      </c>
      <c r="C40" t="s">
        <v>122</v>
      </c>
      <c r="D40" t="s">
        <v>121</v>
      </c>
      <c r="E40" t="s">
        <v>1</v>
      </c>
      <c r="F40" t="s">
        <v>122</v>
      </c>
      <c r="G40" t="s">
        <v>121</v>
      </c>
      <c r="H40" t="s">
        <v>1</v>
      </c>
      <c r="I40" t="s">
        <v>122</v>
      </c>
      <c r="J40" t="s">
        <v>121</v>
      </c>
      <c r="K40" t="s">
        <v>1</v>
      </c>
      <c r="L40" t="s">
        <v>122</v>
      </c>
      <c r="M40" t="s">
        <v>121</v>
      </c>
      <c r="N40" t="s">
        <v>1</v>
      </c>
      <c r="O40" t="s">
        <v>122</v>
      </c>
      <c r="P40" t="s">
        <v>121</v>
      </c>
      <c r="Q40" t="s">
        <v>1</v>
      </c>
      <c r="R40" t="s">
        <v>122</v>
      </c>
      <c r="S40" t="s">
        <v>121</v>
      </c>
      <c r="T40" t="s">
        <v>1</v>
      </c>
      <c r="U40" t="s">
        <v>122</v>
      </c>
      <c r="V40" t="s">
        <v>121</v>
      </c>
      <c r="W40" t="s">
        <v>1</v>
      </c>
      <c r="X40" t="s">
        <v>122</v>
      </c>
      <c r="Y40" t="s">
        <v>121</v>
      </c>
      <c r="Z40" t="s">
        <v>1</v>
      </c>
      <c r="AA40" t="s">
        <v>122</v>
      </c>
      <c r="AB40" t="s">
        <v>121</v>
      </c>
      <c r="AC40" t="s">
        <v>1</v>
      </c>
      <c r="AD40" t="s">
        <v>122</v>
      </c>
      <c r="AE40" t="s">
        <v>121</v>
      </c>
      <c r="AF40" t="s">
        <v>1</v>
      </c>
      <c r="AG40" t="s">
        <v>122</v>
      </c>
      <c r="AH40" t="s">
        <v>121</v>
      </c>
      <c r="AI40" t="s">
        <v>1</v>
      </c>
      <c r="AJ40" t="s">
        <v>122</v>
      </c>
      <c r="AK40" t="s">
        <v>121</v>
      </c>
      <c r="AL40" t="s">
        <v>1</v>
      </c>
      <c r="AM40" t="s">
        <v>122</v>
      </c>
      <c r="AN40" t="s">
        <v>121</v>
      </c>
      <c r="AO40" t="s">
        <v>1</v>
      </c>
      <c r="AP40" t="s">
        <v>122</v>
      </c>
      <c r="AQ40" t="s">
        <v>121</v>
      </c>
      <c r="AR40" t="s">
        <v>1</v>
      </c>
      <c r="AS40" t="s">
        <v>122</v>
      </c>
      <c r="AT40" t="s">
        <v>121</v>
      </c>
      <c r="AU40" t="s">
        <v>1</v>
      </c>
      <c r="AV40" t="s">
        <v>122</v>
      </c>
      <c r="AW40" t="s">
        <v>121</v>
      </c>
      <c r="AX40" t="s">
        <v>1</v>
      </c>
      <c r="AY40" t="s">
        <v>122</v>
      </c>
      <c r="AZ40" t="s">
        <v>121</v>
      </c>
      <c r="BA40" t="s">
        <v>1</v>
      </c>
      <c r="BB40" t="s">
        <v>122</v>
      </c>
      <c r="BC40" t="s">
        <v>121</v>
      </c>
      <c r="BD40" t="s">
        <v>1</v>
      </c>
      <c r="BE40" t="s">
        <v>122</v>
      </c>
      <c r="BF40" t="s">
        <v>121</v>
      </c>
      <c r="BG40" t="s">
        <v>1</v>
      </c>
      <c r="BH40" t="s">
        <v>122</v>
      </c>
    </row>
    <row r="41" spans="1:60">
      <c r="A41">
        <v>100</v>
      </c>
      <c r="B41">
        <v>491013</v>
      </c>
      <c r="C41">
        <v>491013</v>
      </c>
      <c r="D41">
        <v>100</v>
      </c>
      <c r="E41">
        <v>1302819</v>
      </c>
      <c r="F41">
        <v>1302819</v>
      </c>
      <c r="G41">
        <v>100</v>
      </c>
      <c r="H41">
        <v>97353</v>
      </c>
      <c r="I41">
        <v>97353</v>
      </c>
      <c r="J41">
        <v>100</v>
      </c>
      <c r="K41">
        <v>1804052</v>
      </c>
      <c r="L41">
        <v>1804052</v>
      </c>
      <c r="M41">
        <v>100</v>
      </c>
      <c r="N41">
        <v>1403180</v>
      </c>
      <c r="O41">
        <v>1403180</v>
      </c>
      <c r="P41">
        <v>100</v>
      </c>
      <c r="Q41">
        <v>228264</v>
      </c>
      <c r="R41">
        <v>228264</v>
      </c>
      <c r="S41">
        <v>100</v>
      </c>
      <c r="T41">
        <v>1012246</v>
      </c>
      <c r="U41">
        <v>1012246</v>
      </c>
      <c r="V41">
        <v>100</v>
      </c>
      <c r="W41">
        <v>973382</v>
      </c>
      <c r="X41">
        <v>973382</v>
      </c>
      <c r="Y41">
        <v>100</v>
      </c>
      <c r="Z41">
        <v>1904242</v>
      </c>
      <c r="AA41">
        <v>1904242</v>
      </c>
      <c r="AB41">
        <v>100</v>
      </c>
      <c r="AC41">
        <v>26306</v>
      </c>
      <c r="AD41">
        <v>26306</v>
      </c>
      <c r="AE41">
        <v>250</v>
      </c>
      <c r="AF41">
        <v>491105</v>
      </c>
      <c r="AG41">
        <v>491105</v>
      </c>
      <c r="AH41">
        <v>250</v>
      </c>
      <c r="AI41">
        <v>1302920</v>
      </c>
      <c r="AJ41">
        <v>1302920</v>
      </c>
      <c r="AK41">
        <v>250</v>
      </c>
      <c r="AL41">
        <v>97356</v>
      </c>
      <c r="AM41">
        <v>97356</v>
      </c>
      <c r="AN41">
        <v>250</v>
      </c>
      <c r="AO41">
        <v>1804157</v>
      </c>
      <c r="AP41">
        <v>1804157</v>
      </c>
      <c r="AQ41">
        <v>250</v>
      </c>
      <c r="AR41">
        <v>1403189</v>
      </c>
      <c r="AS41">
        <v>1403189</v>
      </c>
      <c r="AT41">
        <v>250</v>
      </c>
      <c r="AU41">
        <v>801782</v>
      </c>
      <c r="AV41">
        <v>801782</v>
      </c>
      <c r="AW41">
        <v>250</v>
      </c>
      <c r="AX41">
        <v>1012311</v>
      </c>
      <c r="AY41">
        <v>1012311</v>
      </c>
      <c r="AZ41">
        <v>250</v>
      </c>
      <c r="BA41">
        <v>973571</v>
      </c>
      <c r="BB41">
        <v>973571</v>
      </c>
      <c r="BC41">
        <v>250</v>
      </c>
      <c r="BD41">
        <v>1904261</v>
      </c>
      <c r="BE41">
        <v>1904261</v>
      </c>
      <c r="BF41">
        <v>250</v>
      </c>
      <c r="BG41">
        <v>200457</v>
      </c>
      <c r="BH41">
        <v>200457</v>
      </c>
    </row>
    <row r="42" spans="1:60">
      <c r="A42">
        <v>200</v>
      </c>
      <c r="B42">
        <v>1</v>
      </c>
      <c r="C42">
        <v>491014</v>
      </c>
      <c r="D42">
        <v>200</v>
      </c>
      <c r="E42">
        <v>1</v>
      </c>
      <c r="F42">
        <v>1302820</v>
      </c>
      <c r="G42">
        <v>200</v>
      </c>
      <c r="H42">
        <v>3</v>
      </c>
      <c r="I42">
        <v>97356</v>
      </c>
      <c r="J42">
        <v>200</v>
      </c>
      <c r="K42">
        <v>83</v>
      </c>
      <c r="L42">
        <v>1804135</v>
      </c>
      <c r="M42">
        <v>200</v>
      </c>
      <c r="N42">
        <v>4</v>
      </c>
      <c r="O42">
        <v>1403184</v>
      </c>
      <c r="P42">
        <v>200</v>
      </c>
      <c r="Q42">
        <v>571262</v>
      </c>
      <c r="R42">
        <v>799526</v>
      </c>
      <c r="S42">
        <v>200</v>
      </c>
      <c r="T42">
        <v>56</v>
      </c>
      <c r="U42">
        <v>1012302</v>
      </c>
      <c r="V42">
        <v>200</v>
      </c>
      <c r="W42">
        <v>184</v>
      </c>
      <c r="X42">
        <v>973566</v>
      </c>
      <c r="Y42">
        <v>200</v>
      </c>
      <c r="Z42">
        <v>13</v>
      </c>
      <c r="AA42">
        <v>1904255</v>
      </c>
      <c r="AB42">
        <v>200</v>
      </c>
      <c r="AC42">
        <v>171927</v>
      </c>
      <c r="AD42">
        <v>198233</v>
      </c>
    </row>
    <row r="43" spans="1:60">
      <c r="A43">
        <v>300</v>
      </c>
      <c r="B43">
        <v>0</v>
      </c>
      <c r="C43">
        <v>491014</v>
      </c>
      <c r="D43">
        <v>300</v>
      </c>
      <c r="E43">
        <v>1</v>
      </c>
      <c r="F43">
        <v>1302821</v>
      </c>
      <c r="J43">
        <v>300</v>
      </c>
      <c r="K43">
        <v>16</v>
      </c>
      <c r="L43">
        <v>1804151</v>
      </c>
      <c r="M43">
        <v>300</v>
      </c>
      <c r="N43">
        <v>3</v>
      </c>
      <c r="O43">
        <v>1403187</v>
      </c>
      <c r="P43">
        <v>300</v>
      </c>
      <c r="Q43">
        <v>2145</v>
      </c>
      <c r="R43">
        <v>801671</v>
      </c>
      <c r="S43">
        <v>300</v>
      </c>
      <c r="T43">
        <v>0</v>
      </c>
      <c r="U43">
        <v>1012302</v>
      </c>
      <c r="V43">
        <v>300</v>
      </c>
      <c r="W43">
        <v>3</v>
      </c>
      <c r="X43">
        <v>973569</v>
      </c>
      <c r="Y43">
        <v>300</v>
      </c>
      <c r="Z43">
        <v>1</v>
      </c>
      <c r="AA43">
        <v>1904256</v>
      </c>
      <c r="AB43">
        <v>300</v>
      </c>
      <c r="AC43">
        <v>2182</v>
      </c>
      <c r="AD43">
        <v>200415</v>
      </c>
    </row>
    <row r="44" spans="1:60">
      <c r="A44">
        <v>400</v>
      </c>
      <c r="B44">
        <v>0</v>
      </c>
      <c r="C44">
        <v>491014</v>
      </c>
      <c r="D44">
        <v>400</v>
      </c>
      <c r="E44">
        <v>2</v>
      </c>
      <c r="F44">
        <v>1302823</v>
      </c>
      <c r="J44">
        <v>400</v>
      </c>
      <c r="K44">
        <v>3</v>
      </c>
      <c r="L44">
        <v>1804154</v>
      </c>
      <c r="M44">
        <v>400</v>
      </c>
      <c r="N44">
        <v>0</v>
      </c>
      <c r="O44">
        <v>1403187</v>
      </c>
      <c r="P44">
        <v>400</v>
      </c>
      <c r="Q44">
        <v>37</v>
      </c>
      <c r="R44">
        <v>801708</v>
      </c>
      <c r="S44">
        <v>400</v>
      </c>
      <c r="T44">
        <v>1</v>
      </c>
      <c r="U44">
        <v>1012303</v>
      </c>
      <c r="V44">
        <v>400</v>
      </c>
      <c r="W44">
        <v>2</v>
      </c>
      <c r="X44">
        <v>973571</v>
      </c>
      <c r="Y44">
        <v>400</v>
      </c>
      <c r="Z44">
        <v>3</v>
      </c>
      <c r="AA44">
        <v>1904259</v>
      </c>
      <c r="AB44">
        <v>400</v>
      </c>
      <c r="AC44">
        <v>9</v>
      </c>
      <c r="AD44">
        <v>200424</v>
      </c>
    </row>
    <row r="45" spans="1:60">
      <c r="A45">
        <v>500</v>
      </c>
      <c r="B45">
        <v>0</v>
      </c>
      <c r="C45">
        <v>491014</v>
      </c>
      <c r="D45">
        <v>500</v>
      </c>
      <c r="E45">
        <v>0</v>
      </c>
      <c r="F45">
        <v>1302823</v>
      </c>
      <c r="J45">
        <v>500</v>
      </c>
      <c r="K45">
        <v>2</v>
      </c>
      <c r="L45">
        <v>1804156</v>
      </c>
      <c r="M45">
        <v>500</v>
      </c>
      <c r="N45">
        <v>0</v>
      </c>
      <c r="O45">
        <v>1403187</v>
      </c>
      <c r="P45">
        <v>500</v>
      </c>
      <c r="Q45">
        <v>67</v>
      </c>
      <c r="R45">
        <v>801775</v>
      </c>
      <c r="S45">
        <v>500</v>
      </c>
      <c r="T45">
        <v>0</v>
      </c>
      <c r="U45">
        <v>1012303</v>
      </c>
      <c r="Y45">
        <v>500</v>
      </c>
      <c r="Z45">
        <v>0</v>
      </c>
      <c r="AA45">
        <v>1904259</v>
      </c>
      <c r="AB45">
        <v>500</v>
      </c>
      <c r="AC45">
        <v>25</v>
      </c>
      <c r="AD45">
        <v>200449</v>
      </c>
    </row>
    <row r="46" spans="1:60">
      <c r="A46">
        <v>600</v>
      </c>
      <c r="B46">
        <v>0</v>
      </c>
      <c r="C46">
        <v>491014</v>
      </c>
      <c r="D46">
        <v>600</v>
      </c>
      <c r="E46">
        <v>0</v>
      </c>
      <c r="F46">
        <v>1302823</v>
      </c>
      <c r="J46">
        <v>600</v>
      </c>
      <c r="K46">
        <v>0</v>
      </c>
      <c r="L46">
        <v>1804156</v>
      </c>
      <c r="M46">
        <v>600</v>
      </c>
      <c r="N46">
        <v>0</v>
      </c>
      <c r="O46">
        <v>1403187</v>
      </c>
      <c r="P46">
        <v>600</v>
      </c>
      <c r="Q46">
        <v>6</v>
      </c>
      <c r="R46">
        <v>801781</v>
      </c>
      <c r="S46">
        <v>600</v>
      </c>
      <c r="T46">
        <v>0</v>
      </c>
      <c r="U46">
        <v>1012303</v>
      </c>
      <c r="Y46">
        <v>600</v>
      </c>
      <c r="Z46">
        <v>0</v>
      </c>
      <c r="AA46">
        <v>1904259</v>
      </c>
      <c r="AB46">
        <v>600</v>
      </c>
      <c r="AC46">
        <v>1</v>
      </c>
      <c r="AD46">
        <v>200450</v>
      </c>
    </row>
    <row r="47" spans="1:60">
      <c r="A47">
        <v>700</v>
      </c>
      <c r="B47">
        <v>0</v>
      </c>
      <c r="C47">
        <v>491014</v>
      </c>
      <c r="D47">
        <v>700</v>
      </c>
      <c r="E47">
        <v>0</v>
      </c>
      <c r="F47">
        <v>1302823</v>
      </c>
      <c r="J47">
        <v>700</v>
      </c>
      <c r="K47">
        <v>0</v>
      </c>
      <c r="L47">
        <v>1804156</v>
      </c>
      <c r="M47">
        <v>700</v>
      </c>
      <c r="N47">
        <v>0</v>
      </c>
      <c r="O47">
        <v>1403187</v>
      </c>
      <c r="P47">
        <v>700</v>
      </c>
      <c r="Q47">
        <v>0</v>
      </c>
      <c r="R47">
        <v>801781</v>
      </c>
      <c r="S47">
        <v>700</v>
      </c>
      <c r="T47">
        <v>0</v>
      </c>
      <c r="U47">
        <v>1012303</v>
      </c>
      <c r="Y47">
        <v>700</v>
      </c>
      <c r="Z47">
        <v>0</v>
      </c>
      <c r="AA47">
        <v>1904259</v>
      </c>
      <c r="AB47">
        <v>700</v>
      </c>
      <c r="AC47">
        <v>0</v>
      </c>
      <c r="AD47">
        <v>200450</v>
      </c>
    </row>
    <row r="48" spans="1:60">
      <c r="A48">
        <v>800</v>
      </c>
      <c r="B48">
        <v>0</v>
      </c>
      <c r="C48">
        <v>491014</v>
      </c>
      <c r="D48">
        <v>800</v>
      </c>
      <c r="E48">
        <v>0</v>
      </c>
      <c r="F48">
        <v>1302823</v>
      </c>
      <c r="J48">
        <v>800</v>
      </c>
      <c r="K48">
        <v>0</v>
      </c>
      <c r="L48">
        <v>1804156</v>
      </c>
      <c r="M48">
        <v>800</v>
      </c>
      <c r="N48">
        <v>0</v>
      </c>
      <c r="O48">
        <v>1403187</v>
      </c>
      <c r="P48">
        <v>800</v>
      </c>
      <c r="Q48">
        <v>0</v>
      </c>
      <c r="R48">
        <v>801781</v>
      </c>
      <c r="S48">
        <v>800</v>
      </c>
      <c r="T48">
        <v>0</v>
      </c>
      <c r="U48">
        <v>1012303</v>
      </c>
      <c r="Y48">
        <v>800</v>
      </c>
      <c r="Z48">
        <v>0</v>
      </c>
      <c r="AA48">
        <v>1904259</v>
      </c>
      <c r="AB48">
        <v>800</v>
      </c>
      <c r="AC48">
        <v>0</v>
      </c>
      <c r="AD48">
        <v>200450</v>
      </c>
    </row>
    <row r="49" spans="1:30">
      <c r="A49">
        <v>900</v>
      </c>
      <c r="B49">
        <v>0</v>
      </c>
      <c r="C49">
        <v>491014</v>
      </c>
      <c r="D49">
        <v>900</v>
      </c>
      <c r="E49">
        <v>0</v>
      </c>
      <c r="F49">
        <v>1302823</v>
      </c>
      <c r="J49">
        <v>900</v>
      </c>
      <c r="K49">
        <v>0</v>
      </c>
      <c r="L49">
        <v>1804156</v>
      </c>
      <c r="M49">
        <v>900</v>
      </c>
      <c r="N49">
        <v>0</v>
      </c>
      <c r="O49">
        <v>1403187</v>
      </c>
      <c r="P49">
        <v>900</v>
      </c>
      <c r="Q49">
        <v>0</v>
      </c>
      <c r="R49">
        <v>801781</v>
      </c>
      <c r="S49">
        <v>900</v>
      </c>
      <c r="T49">
        <v>0</v>
      </c>
      <c r="U49">
        <v>1012303</v>
      </c>
      <c r="Y49">
        <v>900</v>
      </c>
      <c r="Z49">
        <v>0</v>
      </c>
      <c r="AA49">
        <v>1904259</v>
      </c>
      <c r="AB49">
        <v>900</v>
      </c>
      <c r="AC49">
        <v>0</v>
      </c>
      <c r="AD49">
        <v>200450</v>
      </c>
    </row>
    <row r="50" spans="1:30">
      <c r="A50">
        <v>1000</v>
      </c>
      <c r="B50">
        <v>0</v>
      </c>
      <c r="C50">
        <v>491014</v>
      </c>
      <c r="D50">
        <v>1000</v>
      </c>
      <c r="E50">
        <v>0</v>
      </c>
      <c r="F50">
        <v>1302823</v>
      </c>
      <c r="J50">
        <v>1000</v>
      </c>
      <c r="K50">
        <v>0</v>
      </c>
      <c r="L50">
        <v>1804156</v>
      </c>
      <c r="M50">
        <v>1000</v>
      </c>
      <c r="N50">
        <v>0</v>
      </c>
      <c r="O50">
        <v>1403187</v>
      </c>
      <c r="P50">
        <v>1000</v>
      </c>
      <c r="Q50">
        <v>0</v>
      </c>
      <c r="R50">
        <v>801781</v>
      </c>
      <c r="S50">
        <v>1000</v>
      </c>
      <c r="T50">
        <v>0</v>
      </c>
      <c r="U50">
        <v>1012303</v>
      </c>
      <c r="Y50">
        <v>1000</v>
      </c>
      <c r="Z50">
        <v>0</v>
      </c>
      <c r="AA50">
        <v>1904259</v>
      </c>
      <c r="AB50">
        <v>1000</v>
      </c>
      <c r="AC50">
        <v>0</v>
      </c>
      <c r="AD50">
        <v>200450</v>
      </c>
    </row>
    <row r="51" spans="1:30">
      <c r="A51">
        <v>1100</v>
      </c>
      <c r="B51">
        <v>0</v>
      </c>
      <c r="C51">
        <v>491014</v>
      </c>
      <c r="D51">
        <v>1100</v>
      </c>
      <c r="E51">
        <v>0</v>
      </c>
      <c r="F51">
        <v>1302823</v>
      </c>
      <c r="J51">
        <v>1100</v>
      </c>
      <c r="K51">
        <v>0</v>
      </c>
      <c r="L51">
        <v>1804156</v>
      </c>
      <c r="M51">
        <v>1100</v>
      </c>
      <c r="N51">
        <v>0</v>
      </c>
      <c r="O51">
        <v>1403187</v>
      </c>
      <c r="P51">
        <v>1100</v>
      </c>
      <c r="Q51">
        <v>0</v>
      </c>
      <c r="R51">
        <v>801781</v>
      </c>
      <c r="S51">
        <v>1100</v>
      </c>
      <c r="T51">
        <v>1</v>
      </c>
      <c r="U51">
        <v>1012304</v>
      </c>
      <c r="Y51">
        <v>1100</v>
      </c>
      <c r="Z51">
        <v>0</v>
      </c>
      <c r="AA51">
        <v>1904259</v>
      </c>
      <c r="AB51">
        <v>1100</v>
      </c>
      <c r="AC51">
        <v>0</v>
      </c>
      <c r="AD51">
        <v>200450</v>
      </c>
    </row>
    <row r="52" spans="1:30">
      <c r="A52">
        <v>1200</v>
      </c>
      <c r="B52">
        <v>0</v>
      </c>
      <c r="C52">
        <v>491014</v>
      </c>
      <c r="D52">
        <v>1200</v>
      </c>
      <c r="E52">
        <v>0</v>
      </c>
      <c r="F52">
        <v>1302823</v>
      </c>
      <c r="J52">
        <v>1200</v>
      </c>
      <c r="K52">
        <v>0</v>
      </c>
      <c r="L52">
        <v>1804156</v>
      </c>
      <c r="M52">
        <v>1200</v>
      </c>
      <c r="N52">
        <v>0</v>
      </c>
      <c r="O52">
        <v>1403187</v>
      </c>
      <c r="P52">
        <v>1200</v>
      </c>
      <c r="Q52">
        <v>0</v>
      </c>
      <c r="R52">
        <v>801781</v>
      </c>
      <c r="S52">
        <v>1200</v>
      </c>
      <c r="T52">
        <v>1</v>
      </c>
      <c r="U52">
        <v>1012305</v>
      </c>
      <c r="Y52">
        <v>1200</v>
      </c>
      <c r="Z52">
        <v>0</v>
      </c>
      <c r="AA52">
        <v>1904259</v>
      </c>
      <c r="AB52">
        <v>1200</v>
      </c>
      <c r="AC52">
        <v>0</v>
      </c>
      <c r="AD52">
        <v>200450</v>
      </c>
    </row>
    <row r="53" spans="1:30">
      <c r="A53">
        <v>1300</v>
      </c>
      <c r="B53">
        <v>0</v>
      </c>
      <c r="C53">
        <v>491014</v>
      </c>
      <c r="D53">
        <v>1300</v>
      </c>
      <c r="E53">
        <v>0</v>
      </c>
      <c r="F53">
        <v>1302823</v>
      </c>
      <c r="J53">
        <v>1300</v>
      </c>
      <c r="K53">
        <v>0</v>
      </c>
      <c r="L53">
        <v>1804156</v>
      </c>
      <c r="M53">
        <v>1300</v>
      </c>
      <c r="N53">
        <v>0</v>
      </c>
      <c r="O53">
        <v>1403187</v>
      </c>
      <c r="P53">
        <v>1300</v>
      </c>
      <c r="Q53">
        <v>0</v>
      </c>
      <c r="R53">
        <v>801781</v>
      </c>
      <c r="S53">
        <v>1300</v>
      </c>
      <c r="T53">
        <v>1</v>
      </c>
      <c r="U53">
        <v>1012306</v>
      </c>
      <c r="Y53">
        <v>1300</v>
      </c>
      <c r="Z53">
        <v>0</v>
      </c>
      <c r="AA53">
        <v>1904259</v>
      </c>
      <c r="AB53">
        <v>1300</v>
      </c>
      <c r="AC53">
        <v>0</v>
      </c>
      <c r="AD53">
        <v>200450</v>
      </c>
    </row>
    <row r="54" spans="1:30">
      <c r="A54">
        <v>1400</v>
      </c>
      <c r="B54">
        <v>0</v>
      </c>
      <c r="C54">
        <v>491014</v>
      </c>
      <c r="D54">
        <v>1400</v>
      </c>
      <c r="E54">
        <v>0</v>
      </c>
      <c r="F54">
        <v>1302823</v>
      </c>
      <c r="J54">
        <v>1400</v>
      </c>
      <c r="K54">
        <v>0</v>
      </c>
      <c r="L54">
        <v>1804156</v>
      </c>
      <c r="M54">
        <v>1400</v>
      </c>
      <c r="N54">
        <v>0</v>
      </c>
      <c r="O54">
        <v>1403187</v>
      </c>
      <c r="P54">
        <v>1400</v>
      </c>
      <c r="Q54">
        <v>0</v>
      </c>
      <c r="R54">
        <v>801781</v>
      </c>
      <c r="S54">
        <v>1400</v>
      </c>
      <c r="T54">
        <v>1</v>
      </c>
      <c r="U54">
        <v>1012307</v>
      </c>
      <c r="Y54">
        <v>1400</v>
      </c>
      <c r="Z54">
        <v>0</v>
      </c>
      <c r="AA54">
        <v>1904259</v>
      </c>
      <c r="AB54">
        <v>1400</v>
      </c>
      <c r="AC54">
        <v>0</v>
      </c>
      <c r="AD54">
        <v>200450</v>
      </c>
    </row>
    <row r="55" spans="1:30">
      <c r="A55">
        <v>1500</v>
      </c>
      <c r="B55">
        <v>0</v>
      </c>
      <c r="C55">
        <v>491014</v>
      </c>
      <c r="D55">
        <v>1500</v>
      </c>
      <c r="E55">
        <v>0</v>
      </c>
      <c r="F55">
        <v>1302823</v>
      </c>
      <c r="J55">
        <v>1500</v>
      </c>
      <c r="K55">
        <v>0</v>
      </c>
      <c r="L55">
        <v>1804156</v>
      </c>
      <c r="M55">
        <v>1500</v>
      </c>
      <c r="N55">
        <v>0</v>
      </c>
      <c r="O55">
        <v>1403187</v>
      </c>
      <c r="P55">
        <v>1500</v>
      </c>
      <c r="Q55">
        <v>0</v>
      </c>
      <c r="R55">
        <v>801781</v>
      </c>
      <c r="S55">
        <v>1500</v>
      </c>
      <c r="T55">
        <v>0</v>
      </c>
      <c r="U55">
        <v>1012307</v>
      </c>
      <c r="Y55">
        <v>1500</v>
      </c>
      <c r="Z55">
        <v>1</v>
      </c>
      <c r="AA55">
        <v>1904260</v>
      </c>
      <c r="AB55">
        <v>1500</v>
      </c>
      <c r="AC55">
        <v>0</v>
      </c>
      <c r="AD55">
        <v>200450</v>
      </c>
    </row>
    <row r="56" spans="1:30">
      <c r="A56">
        <v>1600</v>
      </c>
      <c r="B56">
        <v>0</v>
      </c>
      <c r="C56">
        <v>491014</v>
      </c>
      <c r="D56">
        <v>1600</v>
      </c>
      <c r="E56">
        <v>0</v>
      </c>
      <c r="F56">
        <v>1302823</v>
      </c>
      <c r="J56">
        <v>1600</v>
      </c>
      <c r="K56">
        <v>0</v>
      </c>
      <c r="L56">
        <v>1804156</v>
      </c>
      <c r="M56">
        <v>1600</v>
      </c>
      <c r="N56">
        <v>0</v>
      </c>
      <c r="O56">
        <v>1403187</v>
      </c>
      <c r="P56">
        <v>1600</v>
      </c>
      <c r="Q56">
        <v>0</v>
      </c>
      <c r="R56">
        <v>801781</v>
      </c>
      <c r="S56">
        <v>1600</v>
      </c>
      <c r="T56">
        <v>1</v>
      </c>
      <c r="U56">
        <v>1012308</v>
      </c>
      <c r="Y56">
        <v>1600</v>
      </c>
      <c r="Z56">
        <v>0</v>
      </c>
      <c r="AA56">
        <v>1904260</v>
      </c>
      <c r="AB56">
        <v>1600</v>
      </c>
      <c r="AC56">
        <v>0</v>
      </c>
      <c r="AD56">
        <v>200450</v>
      </c>
    </row>
    <row r="57" spans="1:30">
      <c r="A57">
        <v>1700</v>
      </c>
      <c r="B57">
        <v>0</v>
      </c>
      <c r="C57">
        <v>491014</v>
      </c>
      <c r="D57">
        <v>1700</v>
      </c>
      <c r="E57">
        <v>0</v>
      </c>
      <c r="F57">
        <v>1302823</v>
      </c>
      <c r="J57">
        <v>1700</v>
      </c>
      <c r="K57">
        <v>0</v>
      </c>
      <c r="L57">
        <v>1804156</v>
      </c>
      <c r="M57">
        <v>1700</v>
      </c>
      <c r="N57">
        <v>0</v>
      </c>
      <c r="O57">
        <v>1403187</v>
      </c>
      <c r="P57">
        <v>1700</v>
      </c>
      <c r="Q57">
        <v>0</v>
      </c>
      <c r="R57">
        <v>801781</v>
      </c>
      <c r="S57">
        <v>1700</v>
      </c>
      <c r="T57">
        <v>0</v>
      </c>
      <c r="U57">
        <v>1012308</v>
      </c>
      <c r="Y57">
        <v>1700</v>
      </c>
      <c r="Z57">
        <v>0</v>
      </c>
      <c r="AA57">
        <v>1904260</v>
      </c>
      <c r="AB57">
        <v>1700</v>
      </c>
      <c r="AC57">
        <v>0</v>
      </c>
      <c r="AD57">
        <v>200450</v>
      </c>
    </row>
    <row r="58" spans="1:30">
      <c r="A58">
        <v>1800</v>
      </c>
      <c r="B58">
        <v>0</v>
      </c>
      <c r="C58">
        <v>491014</v>
      </c>
      <c r="D58">
        <v>1800</v>
      </c>
      <c r="E58">
        <v>0</v>
      </c>
      <c r="F58">
        <v>1302823</v>
      </c>
      <c r="J58">
        <v>1800</v>
      </c>
      <c r="K58">
        <v>0</v>
      </c>
      <c r="L58">
        <v>1804156</v>
      </c>
      <c r="M58">
        <v>1800</v>
      </c>
      <c r="N58">
        <v>0</v>
      </c>
      <c r="O58">
        <v>1403187</v>
      </c>
      <c r="P58">
        <v>1800</v>
      </c>
      <c r="Q58">
        <v>0</v>
      </c>
      <c r="R58">
        <v>801781</v>
      </c>
      <c r="S58">
        <v>1800</v>
      </c>
      <c r="T58">
        <v>0</v>
      </c>
      <c r="U58">
        <v>1012308</v>
      </c>
      <c r="Y58">
        <v>1800</v>
      </c>
      <c r="Z58">
        <v>0</v>
      </c>
      <c r="AA58">
        <v>1904260</v>
      </c>
      <c r="AB58">
        <v>1800</v>
      </c>
      <c r="AC58">
        <v>0</v>
      </c>
      <c r="AD58">
        <v>200450</v>
      </c>
    </row>
    <row r="59" spans="1:30">
      <c r="A59">
        <v>1900</v>
      </c>
      <c r="B59">
        <v>0</v>
      </c>
      <c r="C59">
        <v>491014</v>
      </c>
      <c r="D59">
        <v>1900</v>
      </c>
      <c r="E59">
        <v>0</v>
      </c>
      <c r="F59">
        <v>1302823</v>
      </c>
      <c r="J59">
        <v>1900</v>
      </c>
      <c r="K59">
        <v>0</v>
      </c>
      <c r="L59">
        <v>1804156</v>
      </c>
      <c r="M59">
        <v>1900</v>
      </c>
      <c r="N59">
        <v>0</v>
      </c>
      <c r="O59">
        <v>1403187</v>
      </c>
      <c r="P59">
        <v>1900</v>
      </c>
      <c r="Q59">
        <v>0</v>
      </c>
      <c r="R59">
        <v>801781</v>
      </c>
      <c r="S59">
        <v>1900</v>
      </c>
      <c r="T59">
        <v>0</v>
      </c>
      <c r="U59">
        <v>1012308</v>
      </c>
      <c r="Y59">
        <v>1900</v>
      </c>
      <c r="Z59">
        <v>0</v>
      </c>
      <c r="AA59">
        <v>1904260</v>
      </c>
      <c r="AB59">
        <v>1900</v>
      </c>
      <c r="AC59">
        <v>0</v>
      </c>
      <c r="AD59">
        <v>200450</v>
      </c>
    </row>
    <row r="60" spans="1:30">
      <c r="A60">
        <v>2000</v>
      </c>
      <c r="B60">
        <v>0</v>
      </c>
      <c r="C60">
        <v>491014</v>
      </c>
      <c r="D60">
        <v>2000</v>
      </c>
      <c r="E60">
        <v>0</v>
      </c>
      <c r="F60">
        <v>1302823</v>
      </c>
      <c r="J60">
        <v>2000</v>
      </c>
      <c r="K60">
        <v>0</v>
      </c>
      <c r="L60">
        <v>1804156</v>
      </c>
      <c r="M60">
        <v>2000</v>
      </c>
      <c r="N60">
        <v>0</v>
      </c>
      <c r="O60">
        <v>1403187</v>
      </c>
      <c r="P60">
        <v>2000</v>
      </c>
      <c r="Q60">
        <v>0</v>
      </c>
      <c r="R60">
        <v>801781</v>
      </c>
      <c r="S60">
        <v>2000</v>
      </c>
      <c r="T60">
        <v>0</v>
      </c>
      <c r="U60">
        <v>1012308</v>
      </c>
      <c r="Y60">
        <v>2000</v>
      </c>
      <c r="Z60">
        <v>0</v>
      </c>
      <c r="AA60">
        <v>1904260</v>
      </c>
      <c r="AB60">
        <v>2000</v>
      </c>
      <c r="AC60">
        <v>0</v>
      </c>
      <c r="AD60">
        <v>200450</v>
      </c>
    </row>
    <row r="61" spans="1:30">
      <c r="A61">
        <v>2100</v>
      </c>
      <c r="B61">
        <v>4</v>
      </c>
      <c r="C61">
        <v>491018</v>
      </c>
      <c r="D61">
        <v>2100</v>
      </c>
      <c r="E61">
        <v>6</v>
      </c>
      <c r="F61">
        <v>1302829</v>
      </c>
      <c r="J61">
        <v>2100</v>
      </c>
      <c r="K61">
        <v>0</v>
      </c>
      <c r="L61">
        <v>1804156</v>
      </c>
      <c r="M61">
        <v>2100</v>
      </c>
      <c r="N61">
        <v>0</v>
      </c>
      <c r="O61">
        <v>1403187</v>
      </c>
      <c r="P61">
        <v>2100</v>
      </c>
      <c r="Q61">
        <v>0</v>
      </c>
      <c r="R61">
        <v>801781</v>
      </c>
      <c r="S61">
        <v>2100</v>
      </c>
      <c r="T61">
        <v>0</v>
      </c>
      <c r="U61">
        <v>1012308</v>
      </c>
      <c r="Y61">
        <v>2100</v>
      </c>
      <c r="Z61">
        <v>0</v>
      </c>
      <c r="AA61">
        <v>1904260</v>
      </c>
      <c r="AB61">
        <v>2100</v>
      </c>
      <c r="AC61">
        <v>0</v>
      </c>
      <c r="AD61">
        <v>200450</v>
      </c>
    </row>
    <row r="62" spans="1:30">
      <c r="A62">
        <v>2200</v>
      </c>
      <c r="B62">
        <v>87</v>
      </c>
      <c r="C62">
        <v>491105</v>
      </c>
      <c r="D62">
        <v>2200</v>
      </c>
      <c r="E62">
        <v>88</v>
      </c>
      <c r="F62">
        <v>1302917</v>
      </c>
      <c r="J62">
        <v>2200</v>
      </c>
      <c r="K62">
        <v>0</v>
      </c>
      <c r="L62">
        <v>1804156</v>
      </c>
      <c r="M62">
        <v>2200</v>
      </c>
      <c r="N62">
        <v>0</v>
      </c>
      <c r="O62">
        <v>1403187</v>
      </c>
      <c r="P62">
        <v>2200</v>
      </c>
      <c r="Q62">
        <v>0</v>
      </c>
      <c r="R62">
        <v>801781</v>
      </c>
      <c r="S62">
        <v>2200</v>
      </c>
      <c r="T62">
        <v>0</v>
      </c>
      <c r="U62">
        <v>1012308</v>
      </c>
      <c r="Y62">
        <v>2200</v>
      </c>
      <c r="Z62">
        <v>0</v>
      </c>
      <c r="AA62">
        <v>1904260</v>
      </c>
      <c r="AB62">
        <v>2200</v>
      </c>
      <c r="AC62">
        <v>0</v>
      </c>
      <c r="AD62">
        <v>200450</v>
      </c>
    </row>
    <row r="63" spans="1:30">
      <c r="D63">
        <v>2300</v>
      </c>
      <c r="E63">
        <v>0</v>
      </c>
      <c r="F63">
        <v>1302917</v>
      </c>
      <c r="J63">
        <v>2300</v>
      </c>
      <c r="K63">
        <v>0</v>
      </c>
      <c r="L63">
        <v>1804156</v>
      </c>
      <c r="M63">
        <v>2300</v>
      </c>
      <c r="N63">
        <v>0</v>
      </c>
      <c r="O63">
        <v>1403187</v>
      </c>
      <c r="P63">
        <v>2300</v>
      </c>
      <c r="Q63">
        <v>0</v>
      </c>
      <c r="R63">
        <v>801781</v>
      </c>
      <c r="S63">
        <v>2300</v>
      </c>
      <c r="T63">
        <v>0</v>
      </c>
      <c r="U63">
        <v>1012308</v>
      </c>
      <c r="Y63">
        <v>2300</v>
      </c>
      <c r="Z63">
        <v>0</v>
      </c>
      <c r="AA63">
        <v>1904260</v>
      </c>
      <c r="AB63">
        <v>2300</v>
      </c>
      <c r="AC63">
        <v>0</v>
      </c>
      <c r="AD63">
        <v>200450</v>
      </c>
    </row>
    <row r="64" spans="1:30">
      <c r="D64">
        <v>2400</v>
      </c>
      <c r="E64">
        <v>0</v>
      </c>
      <c r="F64">
        <v>1302917</v>
      </c>
      <c r="J64">
        <v>2400</v>
      </c>
      <c r="K64">
        <v>0</v>
      </c>
      <c r="L64">
        <v>1804156</v>
      </c>
      <c r="M64">
        <v>2400</v>
      </c>
      <c r="N64">
        <v>0</v>
      </c>
      <c r="O64">
        <v>1403187</v>
      </c>
      <c r="P64">
        <v>2400</v>
      </c>
      <c r="Q64">
        <v>1</v>
      </c>
      <c r="R64">
        <v>801782</v>
      </c>
      <c r="S64">
        <v>2400</v>
      </c>
      <c r="T64">
        <v>0</v>
      </c>
      <c r="U64">
        <v>1012308</v>
      </c>
      <c r="Y64">
        <v>2400</v>
      </c>
      <c r="Z64">
        <v>0</v>
      </c>
      <c r="AA64">
        <v>1904260</v>
      </c>
      <c r="AB64">
        <v>2400</v>
      </c>
      <c r="AC64">
        <v>0</v>
      </c>
      <c r="AD64">
        <v>200450</v>
      </c>
    </row>
    <row r="65" spans="4:30">
      <c r="D65">
        <v>2500</v>
      </c>
      <c r="E65">
        <v>0</v>
      </c>
      <c r="F65">
        <v>1302917</v>
      </c>
      <c r="J65">
        <v>2500</v>
      </c>
      <c r="K65">
        <v>0</v>
      </c>
      <c r="L65">
        <v>1804156</v>
      </c>
      <c r="M65">
        <v>2500</v>
      </c>
      <c r="N65">
        <v>0</v>
      </c>
      <c r="O65">
        <v>1403187</v>
      </c>
      <c r="S65">
        <v>2500</v>
      </c>
      <c r="T65">
        <v>0</v>
      </c>
      <c r="U65">
        <v>1012308</v>
      </c>
      <c r="Y65">
        <v>2500</v>
      </c>
      <c r="Z65">
        <v>0</v>
      </c>
      <c r="AA65">
        <v>1904260</v>
      </c>
      <c r="AB65">
        <v>2500</v>
      </c>
      <c r="AC65">
        <v>0</v>
      </c>
      <c r="AD65">
        <v>200450</v>
      </c>
    </row>
    <row r="66" spans="4:30">
      <c r="D66">
        <v>2600</v>
      </c>
      <c r="E66">
        <v>0</v>
      </c>
      <c r="F66">
        <v>1302917</v>
      </c>
      <c r="J66">
        <v>2600</v>
      </c>
      <c r="K66">
        <v>0</v>
      </c>
      <c r="L66">
        <v>1804156</v>
      </c>
      <c r="M66">
        <v>2600</v>
      </c>
      <c r="N66">
        <v>1</v>
      </c>
      <c r="O66">
        <v>1403188</v>
      </c>
      <c r="S66">
        <v>2600</v>
      </c>
      <c r="T66">
        <v>0</v>
      </c>
      <c r="U66">
        <v>1012308</v>
      </c>
      <c r="Y66">
        <v>2600</v>
      </c>
      <c r="Z66">
        <v>0</v>
      </c>
      <c r="AA66">
        <v>1904260</v>
      </c>
      <c r="AB66">
        <v>2600</v>
      </c>
      <c r="AC66">
        <v>0</v>
      </c>
      <c r="AD66">
        <v>200450</v>
      </c>
    </row>
    <row r="67" spans="4:30">
      <c r="D67">
        <v>2700</v>
      </c>
      <c r="E67">
        <v>0</v>
      </c>
      <c r="F67">
        <v>1302917</v>
      </c>
      <c r="J67">
        <v>2700</v>
      </c>
      <c r="K67">
        <v>0</v>
      </c>
      <c r="L67">
        <v>1804156</v>
      </c>
      <c r="M67">
        <v>2700</v>
      </c>
      <c r="N67">
        <v>0</v>
      </c>
      <c r="O67">
        <v>1403188</v>
      </c>
      <c r="S67">
        <v>2700</v>
      </c>
      <c r="T67">
        <v>0</v>
      </c>
      <c r="U67">
        <v>1012308</v>
      </c>
      <c r="Y67">
        <v>2700</v>
      </c>
      <c r="Z67">
        <v>0</v>
      </c>
      <c r="AA67">
        <v>1904260</v>
      </c>
      <c r="AB67">
        <v>2700</v>
      </c>
      <c r="AC67">
        <v>0</v>
      </c>
      <c r="AD67">
        <v>200450</v>
      </c>
    </row>
    <row r="68" spans="4:30">
      <c r="D68">
        <v>2800</v>
      </c>
      <c r="E68">
        <v>0</v>
      </c>
      <c r="F68">
        <v>1302917</v>
      </c>
      <c r="J68">
        <v>2800</v>
      </c>
      <c r="K68">
        <v>1</v>
      </c>
      <c r="L68">
        <v>1804157</v>
      </c>
      <c r="M68">
        <v>2800</v>
      </c>
      <c r="N68">
        <v>0</v>
      </c>
      <c r="O68">
        <v>1403188</v>
      </c>
      <c r="S68">
        <v>2800</v>
      </c>
      <c r="T68">
        <v>0</v>
      </c>
      <c r="U68">
        <v>1012308</v>
      </c>
      <c r="Y68">
        <v>2800</v>
      </c>
      <c r="Z68">
        <v>0</v>
      </c>
      <c r="AA68">
        <v>1904260</v>
      </c>
      <c r="AB68">
        <v>2800</v>
      </c>
      <c r="AC68">
        <v>1</v>
      </c>
      <c r="AD68">
        <v>200451</v>
      </c>
    </row>
    <row r="69" spans="4:30">
      <c r="D69">
        <v>2900</v>
      </c>
      <c r="E69">
        <v>0</v>
      </c>
      <c r="F69">
        <v>1302917</v>
      </c>
      <c r="M69">
        <v>2900</v>
      </c>
      <c r="N69">
        <v>0</v>
      </c>
      <c r="O69">
        <v>1403188</v>
      </c>
      <c r="S69">
        <v>2900</v>
      </c>
      <c r="T69">
        <v>0</v>
      </c>
      <c r="U69">
        <v>1012308</v>
      </c>
      <c r="Y69">
        <v>2900</v>
      </c>
      <c r="Z69">
        <v>0</v>
      </c>
      <c r="AA69">
        <v>1904260</v>
      </c>
      <c r="AB69">
        <v>2900</v>
      </c>
      <c r="AC69">
        <v>0</v>
      </c>
      <c r="AD69">
        <v>200451</v>
      </c>
    </row>
    <row r="70" spans="4:30">
      <c r="D70">
        <v>3000</v>
      </c>
      <c r="E70">
        <v>0</v>
      </c>
      <c r="F70">
        <v>1302917</v>
      </c>
      <c r="M70">
        <v>3000</v>
      </c>
      <c r="N70">
        <v>0</v>
      </c>
      <c r="O70">
        <v>1403188</v>
      </c>
      <c r="S70">
        <v>3000</v>
      </c>
      <c r="T70">
        <v>0</v>
      </c>
      <c r="U70">
        <v>1012308</v>
      </c>
      <c r="Y70">
        <v>3000</v>
      </c>
      <c r="Z70">
        <v>0</v>
      </c>
      <c r="AA70">
        <v>1904260</v>
      </c>
      <c r="AB70">
        <v>3000</v>
      </c>
      <c r="AC70">
        <v>0</v>
      </c>
      <c r="AD70">
        <v>200451</v>
      </c>
    </row>
    <row r="71" spans="4:30">
      <c r="D71">
        <v>3100</v>
      </c>
      <c r="E71">
        <v>0</v>
      </c>
      <c r="F71">
        <v>1302917</v>
      </c>
      <c r="M71">
        <v>3100</v>
      </c>
      <c r="N71">
        <v>0</v>
      </c>
      <c r="O71">
        <v>1403188</v>
      </c>
      <c r="S71">
        <v>3100</v>
      </c>
      <c r="T71">
        <v>0</v>
      </c>
      <c r="U71">
        <v>1012308</v>
      </c>
      <c r="Y71">
        <v>3100</v>
      </c>
      <c r="Z71">
        <v>0</v>
      </c>
      <c r="AA71">
        <v>1904260</v>
      </c>
      <c r="AB71">
        <v>3100</v>
      </c>
      <c r="AC71">
        <v>0</v>
      </c>
      <c r="AD71">
        <v>200451</v>
      </c>
    </row>
    <row r="72" spans="4:30">
      <c r="D72">
        <v>3200</v>
      </c>
      <c r="E72">
        <v>0</v>
      </c>
      <c r="F72">
        <v>1302917</v>
      </c>
      <c r="M72">
        <v>3200</v>
      </c>
      <c r="N72">
        <v>0</v>
      </c>
      <c r="O72">
        <v>1403188</v>
      </c>
      <c r="S72">
        <v>3200</v>
      </c>
      <c r="T72">
        <v>0</v>
      </c>
      <c r="U72">
        <v>1012308</v>
      </c>
      <c r="Y72">
        <v>3200</v>
      </c>
      <c r="Z72">
        <v>0</v>
      </c>
      <c r="AA72">
        <v>1904260</v>
      </c>
      <c r="AB72">
        <v>3200</v>
      </c>
      <c r="AC72">
        <v>0</v>
      </c>
      <c r="AD72">
        <v>200451</v>
      </c>
    </row>
    <row r="73" spans="4:30">
      <c r="D73">
        <v>3300</v>
      </c>
      <c r="E73">
        <v>0</v>
      </c>
      <c r="F73">
        <v>1302917</v>
      </c>
      <c r="M73">
        <v>3300</v>
      </c>
      <c r="N73">
        <v>0</v>
      </c>
      <c r="O73">
        <v>1403188</v>
      </c>
      <c r="S73">
        <v>3300</v>
      </c>
      <c r="T73">
        <v>0</v>
      </c>
      <c r="U73">
        <v>1012308</v>
      </c>
      <c r="Y73">
        <v>3300</v>
      </c>
      <c r="Z73">
        <v>0</v>
      </c>
      <c r="AA73">
        <v>1904260</v>
      </c>
      <c r="AB73">
        <v>3300</v>
      </c>
      <c r="AC73">
        <v>0</v>
      </c>
      <c r="AD73">
        <v>200451</v>
      </c>
    </row>
    <row r="74" spans="4:30">
      <c r="D74">
        <v>3400</v>
      </c>
      <c r="E74">
        <v>0</v>
      </c>
      <c r="F74">
        <v>1302917</v>
      </c>
      <c r="M74">
        <v>3400</v>
      </c>
      <c r="N74">
        <v>0</v>
      </c>
      <c r="O74">
        <v>1403188</v>
      </c>
      <c r="S74">
        <v>3400</v>
      </c>
      <c r="T74">
        <v>0</v>
      </c>
      <c r="U74">
        <v>1012308</v>
      </c>
      <c r="Y74">
        <v>3400</v>
      </c>
      <c r="Z74">
        <v>0</v>
      </c>
      <c r="AA74">
        <v>1904260</v>
      </c>
      <c r="AB74">
        <v>3400</v>
      </c>
      <c r="AC74">
        <v>0</v>
      </c>
      <c r="AD74">
        <v>200451</v>
      </c>
    </row>
    <row r="75" spans="4:30">
      <c r="D75">
        <v>3500</v>
      </c>
      <c r="E75">
        <v>0</v>
      </c>
      <c r="F75">
        <v>1302917</v>
      </c>
      <c r="M75">
        <v>3500</v>
      </c>
      <c r="N75">
        <v>0</v>
      </c>
      <c r="O75">
        <v>1403188</v>
      </c>
      <c r="S75">
        <v>3500</v>
      </c>
      <c r="T75">
        <v>0</v>
      </c>
      <c r="U75">
        <v>1012308</v>
      </c>
      <c r="Y75">
        <v>3500</v>
      </c>
      <c r="Z75">
        <v>0</v>
      </c>
      <c r="AA75">
        <v>1904260</v>
      </c>
      <c r="AB75">
        <v>3500</v>
      </c>
      <c r="AC75">
        <v>0</v>
      </c>
      <c r="AD75">
        <v>200451</v>
      </c>
    </row>
    <row r="76" spans="4:30">
      <c r="D76">
        <v>3600</v>
      </c>
      <c r="E76">
        <v>0</v>
      </c>
      <c r="F76">
        <v>1302917</v>
      </c>
      <c r="M76">
        <v>3600</v>
      </c>
      <c r="N76">
        <v>0</v>
      </c>
      <c r="O76">
        <v>1403188</v>
      </c>
      <c r="S76">
        <v>3600</v>
      </c>
      <c r="T76">
        <v>0</v>
      </c>
      <c r="U76">
        <v>1012308</v>
      </c>
      <c r="Y76">
        <v>3600</v>
      </c>
      <c r="Z76">
        <v>0</v>
      </c>
      <c r="AA76">
        <v>1904260</v>
      </c>
      <c r="AB76">
        <v>3600</v>
      </c>
      <c r="AC76">
        <v>0</v>
      </c>
      <c r="AD76">
        <v>200451</v>
      </c>
    </row>
    <row r="77" spans="4:30">
      <c r="D77">
        <v>3700</v>
      </c>
      <c r="E77">
        <v>0</v>
      </c>
      <c r="F77">
        <v>1302917</v>
      </c>
      <c r="M77">
        <v>3700</v>
      </c>
      <c r="N77">
        <v>0</v>
      </c>
      <c r="O77">
        <v>1403188</v>
      </c>
      <c r="S77">
        <v>3700</v>
      </c>
      <c r="T77">
        <v>0</v>
      </c>
      <c r="U77">
        <v>1012308</v>
      </c>
      <c r="Y77">
        <v>3700</v>
      </c>
      <c r="Z77">
        <v>0</v>
      </c>
      <c r="AA77">
        <v>1904260</v>
      </c>
      <c r="AB77">
        <v>3700</v>
      </c>
      <c r="AC77">
        <v>0</v>
      </c>
      <c r="AD77">
        <v>200451</v>
      </c>
    </row>
    <row r="78" spans="4:30">
      <c r="D78">
        <v>3800</v>
      </c>
      <c r="E78">
        <v>0</v>
      </c>
      <c r="F78">
        <v>1302917</v>
      </c>
      <c r="M78">
        <v>3800</v>
      </c>
      <c r="N78">
        <v>0</v>
      </c>
      <c r="O78">
        <v>1403188</v>
      </c>
      <c r="S78">
        <v>3800</v>
      </c>
      <c r="T78">
        <v>0</v>
      </c>
      <c r="U78">
        <v>1012308</v>
      </c>
      <c r="Y78">
        <v>3800</v>
      </c>
      <c r="Z78">
        <v>0</v>
      </c>
      <c r="AA78">
        <v>1904260</v>
      </c>
      <c r="AB78">
        <v>3800</v>
      </c>
      <c r="AC78">
        <v>0</v>
      </c>
      <c r="AD78">
        <v>200451</v>
      </c>
    </row>
    <row r="79" spans="4:30">
      <c r="D79">
        <v>3900</v>
      </c>
      <c r="E79">
        <v>0</v>
      </c>
      <c r="F79">
        <v>1302917</v>
      </c>
      <c r="M79">
        <v>3900</v>
      </c>
      <c r="N79">
        <v>0</v>
      </c>
      <c r="O79">
        <v>1403188</v>
      </c>
      <c r="S79">
        <v>3900</v>
      </c>
      <c r="T79">
        <v>0</v>
      </c>
      <c r="U79">
        <v>1012308</v>
      </c>
      <c r="Y79">
        <v>3900</v>
      </c>
      <c r="Z79">
        <v>0</v>
      </c>
      <c r="AA79">
        <v>1904260</v>
      </c>
      <c r="AB79">
        <v>3900</v>
      </c>
      <c r="AC79">
        <v>0</v>
      </c>
      <c r="AD79">
        <v>200451</v>
      </c>
    </row>
    <row r="80" spans="4:30">
      <c r="D80">
        <v>4000</v>
      </c>
      <c r="E80">
        <v>1</v>
      </c>
      <c r="F80">
        <v>1302918</v>
      </c>
      <c r="M80">
        <v>4000</v>
      </c>
      <c r="N80">
        <v>0</v>
      </c>
      <c r="O80">
        <v>1403188</v>
      </c>
      <c r="S80">
        <v>4000</v>
      </c>
      <c r="T80">
        <v>1</v>
      </c>
      <c r="U80">
        <v>1012309</v>
      </c>
      <c r="Y80">
        <v>4000</v>
      </c>
      <c r="Z80">
        <v>0</v>
      </c>
      <c r="AA80">
        <v>1904260</v>
      </c>
      <c r="AB80">
        <v>4000</v>
      </c>
      <c r="AC80">
        <v>0</v>
      </c>
      <c r="AD80">
        <v>200451</v>
      </c>
    </row>
    <row r="81" spans="4:30">
      <c r="D81">
        <v>4100</v>
      </c>
      <c r="E81">
        <v>0</v>
      </c>
      <c r="F81">
        <v>1302918</v>
      </c>
      <c r="M81">
        <v>4100</v>
      </c>
      <c r="N81">
        <v>0</v>
      </c>
      <c r="O81">
        <v>1403188</v>
      </c>
      <c r="S81">
        <v>4100</v>
      </c>
      <c r="T81">
        <v>1</v>
      </c>
      <c r="U81">
        <v>1012310</v>
      </c>
      <c r="Y81">
        <v>4100</v>
      </c>
      <c r="Z81">
        <v>0</v>
      </c>
      <c r="AA81">
        <v>1904260</v>
      </c>
      <c r="AB81">
        <v>4100</v>
      </c>
      <c r="AC81">
        <v>0</v>
      </c>
      <c r="AD81">
        <v>200451</v>
      </c>
    </row>
    <row r="82" spans="4:30">
      <c r="D82">
        <v>4200</v>
      </c>
      <c r="E82">
        <v>0</v>
      </c>
      <c r="F82">
        <v>1302918</v>
      </c>
      <c r="M82">
        <v>4200</v>
      </c>
      <c r="N82">
        <v>0</v>
      </c>
      <c r="O82">
        <v>1403188</v>
      </c>
      <c r="S82">
        <v>4200</v>
      </c>
      <c r="T82">
        <v>0</v>
      </c>
      <c r="U82">
        <v>1012310</v>
      </c>
      <c r="Y82">
        <v>4200</v>
      </c>
      <c r="Z82">
        <v>0</v>
      </c>
      <c r="AA82">
        <v>1904260</v>
      </c>
      <c r="AB82">
        <v>4200</v>
      </c>
      <c r="AC82">
        <v>0</v>
      </c>
      <c r="AD82">
        <v>200451</v>
      </c>
    </row>
    <row r="83" spans="4:30">
      <c r="D83">
        <v>4300</v>
      </c>
      <c r="E83">
        <v>0</v>
      </c>
      <c r="F83">
        <v>1302918</v>
      </c>
      <c r="M83">
        <v>4300</v>
      </c>
      <c r="N83">
        <v>0</v>
      </c>
      <c r="O83">
        <v>1403188</v>
      </c>
      <c r="S83">
        <v>4300</v>
      </c>
      <c r="T83">
        <v>0</v>
      </c>
      <c r="U83">
        <v>1012310</v>
      </c>
      <c r="Y83">
        <v>4300</v>
      </c>
      <c r="Z83">
        <v>0</v>
      </c>
      <c r="AA83">
        <v>1904260</v>
      </c>
      <c r="AB83">
        <v>4300</v>
      </c>
      <c r="AC83">
        <v>0</v>
      </c>
      <c r="AD83">
        <v>200451</v>
      </c>
    </row>
    <row r="84" spans="4:30">
      <c r="D84">
        <v>4400</v>
      </c>
      <c r="E84">
        <v>0</v>
      </c>
      <c r="F84">
        <v>1302918</v>
      </c>
      <c r="M84">
        <v>4400</v>
      </c>
      <c r="N84">
        <v>0</v>
      </c>
      <c r="O84">
        <v>1403188</v>
      </c>
      <c r="S84">
        <v>4400</v>
      </c>
      <c r="T84">
        <v>0</v>
      </c>
      <c r="U84">
        <v>1012310</v>
      </c>
      <c r="Y84">
        <v>4400</v>
      </c>
      <c r="Z84">
        <v>0</v>
      </c>
      <c r="AA84">
        <v>1904260</v>
      </c>
      <c r="AB84">
        <v>4400</v>
      </c>
      <c r="AC84">
        <v>0</v>
      </c>
      <c r="AD84">
        <v>200451</v>
      </c>
    </row>
    <row r="85" spans="4:30">
      <c r="D85">
        <v>4500</v>
      </c>
      <c r="E85">
        <v>0</v>
      </c>
      <c r="F85">
        <v>1302918</v>
      </c>
      <c r="M85">
        <v>4500</v>
      </c>
      <c r="N85">
        <v>0</v>
      </c>
      <c r="O85">
        <v>1403188</v>
      </c>
      <c r="S85">
        <v>4500</v>
      </c>
      <c r="T85">
        <v>0</v>
      </c>
      <c r="U85">
        <v>1012310</v>
      </c>
      <c r="Y85">
        <v>4500</v>
      </c>
      <c r="Z85">
        <v>0</v>
      </c>
      <c r="AA85">
        <v>1904260</v>
      </c>
      <c r="AB85">
        <v>4500</v>
      </c>
      <c r="AC85">
        <v>0</v>
      </c>
      <c r="AD85">
        <v>200451</v>
      </c>
    </row>
    <row r="86" spans="4:30">
      <c r="D86">
        <v>4600</v>
      </c>
      <c r="E86">
        <v>0</v>
      </c>
      <c r="F86">
        <v>1302918</v>
      </c>
      <c r="M86">
        <v>4600</v>
      </c>
      <c r="N86">
        <v>0</v>
      </c>
      <c r="O86">
        <v>1403188</v>
      </c>
      <c r="S86">
        <v>4600</v>
      </c>
      <c r="T86">
        <v>0</v>
      </c>
      <c r="U86">
        <v>1012310</v>
      </c>
      <c r="Y86">
        <v>4600</v>
      </c>
      <c r="Z86">
        <v>0</v>
      </c>
      <c r="AA86">
        <v>1904260</v>
      </c>
      <c r="AB86">
        <v>4600</v>
      </c>
      <c r="AC86">
        <v>0</v>
      </c>
      <c r="AD86">
        <v>200451</v>
      </c>
    </row>
    <row r="87" spans="4:30">
      <c r="D87">
        <v>4700</v>
      </c>
      <c r="E87">
        <v>0</v>
      </c>
      <c r="F87">
        <v>1302918</v>
      </c>
      <c r="M87">
        <v>4700</v>
      </c>
      <c r="N87">
        <v>0</v>
      </c>
      <c r="O87">
        <v>1403188</v>
      </c>
      <c r="S87">
        <v>4700</v>
      </c>
      <c r="T87">
        <v>0</v>
      </c>
      <c r="U87">
        <v>1012310</v>
      </c>
      <c r="Y87">
        <v>4700</v>
      </c>
      <c r="Z87">
        <v>0</v>
      </c>
      <c r="AA87">
        <v>1904260</v>
      </c>
      <c r="AB87">
        <v>4700</v>
      </c>
      <c r="AC87">
        <v>0</v>
      </c>
      <c r="AD87">
        <v>200451</v>
      </c>
    </row>
    <row r="88" spans="4:30">
      <c r="D88">
        <v>4800</v>
      </c>
      <c r="E88">
        <v>0</v>
      </c>
      <c r="F88">
        <v>1302918</v>
      </c>
      <c r="M88">
        <v>4800</v>
      </c>
      <c r="N88">
        <v>0</v>
      </c>
      <c r="O88">
        <v>1403188</v>
      </c>
      <c r="S88">
        <v>4800</v>
      </c>
      <c r="T88">
        <v>0</v>
      </c>
      <c r="U88">
        <v>1012310</v>
      </c>
      <c r="Y88">
        <v>4800</v>
      </c>
      <c r="Z88">
        <v>0</v>
      </c>
      <c r="AA88">
        <v>1904260</v>
      </c>
      <c r="AB88">
        <v>4800</v>
      </c>
      <c r="AC88">
        <v>0</v>
      </c>
      <c r="AD88">
        <v>200451</v>
      </c>
    </row>
    <row r="89" spans="4:30">
      <c r="D89">
        <v>4900</v>
      </c>
      <c r="E89">
        <v>0</v>
      </c>
      <c r="F89">
        <v>1302918</v>
      </c>
      <c r="M89">
        <v>4900</v>
      </c>
      <c r="N89">
        <v>0</v>
      </c>
      <c r="O89">
        <v>1403188</v>
      </c>
      <c r="S89">
        <v>4900</v>
      </c>
      <c r="T89">
        <v>0</v>
      </c>
      <c r="U89">
        <v>1012310</v>
      </c>
      <c r="Y89">
        <v>4900</v>
      </c>
      <c r="Z89">
        <v>0</v>
      </c>
      <c r="AA89">
        <v>1904260</v>
      </c>
      <c r="AB89">
        <v>4900</v>
      </c>
      <c r="AC89">
        <v>1</v>
      </c>
      <c r="AD89">
        <v>200452</v>
      </c>
    </row>
    <row r="90" spans="4:30">
      <c r="D90">
        <v>5000</v>
      </c>
      <c r="E90">
        <v>0</v>
      </c>
      <c r="F90">
        <v>1302918</v>
      </c>
      <c r="M90">
        <v>5000</v>
      </c>
      <c r="N90">
        <v>0</v>
      </c>
      <c r="O90">
        <v>1403188</v>
      </c>
      <c r="S90">
        <v>5000</v>
      </c>
      <c r="T90">
        <v>0</v>
      </c>
      <c r="U90">
        <v>1012310</v>
      </c>
      <c r="Y90">
        <v>5000</v>
      </c>
      <c r="Z90">
        <v>0</v>
      </c>
      <c r="AA90">
        <v>1904260</v>
      </c>
      <c r="AB90">
        <v>5000</v>
      </c>
      <c r="AC90">
        <v>0</v>
      </c>
      <c r="AD90">
        <v>200452</v>
      </c>
    </row>
    <row r="91" spans="4:30">
      <c r="D91">
        <v>5100</v>
      </c>
      <c r="E91">
        <v>0</v>
      </c>
      <c r="F91">
        <v>1302918</v>
      </c>
      <c r="M91">
        <v>5100</v>
      </c>
      <c r="N91">
        <v>0</v>
      </c>
      <c r="O91">
        <v>1403188</v>
      </c>
      <c r="S91">
        <v>5100</v>
      </c>
      <c r="T91">
        <v>0</v>
      </c>
      <c r="U91">
        <v>1012310</v>
      </c>
      <c r="Y91">
        <v>5100</v>
      </c>
      <c r="Z91">
        <v>0</v>
      </c>
      <c r="AA91">
        <v>1904260</v>
      </c>
      <c r="AB91">
        <v>5100</v>
      </c>
      <c r="AC91">
        <v>0</v>
      </c>
      <c r="AD91">
        <v>200452</v>
      </c>
    </row>
    <row r="92" spans="4:30">
      <c r="D92">
        <v>5200</v>
      </c>
      <c r="E92">
        <v>0</v>
      </c>
      <c r="F92">
        <v>1302918</v>
      </c>
      <c r="M92">
        <v>5200</v>
      </c>
      <c r="N92">
        <v>0</v>
      </c>
      <c r="O92">
        <v>1403188</v>
      </c>
      <c r="S92">
        <v>5200</v>
      </c>
      <c r="T92">
        <v>0</v>
      </c>
      <c r="U92">
        <v>1012310</v>
      </c>
      <c r="Y92">
        <v>5200</v>
      </c>
      <c r="Z92">
        <v>0</v>
      </c>
      <c r="AA92">
        <v>1904260</v>
      </c>
      <c r="AB92">
        <v>5200</v>
      </c>
      <c r="AC92">
        <v>0</v>
      </c>
      <c r="AD92">
        <v>200452</v>
      </c>
    </row>
    <row r="93" spans="4:30">
      <c r="D93">
        <v>5300</v>
      </c>
      <c r="E93">
        <v>0</v>
      </c>
      <c r="F93">
        <v>1302918</v>
      </c>
      <c r="M93">
        <v>5300</v>
      </c>
      <c r="N93">
        <v>0</v>
      </c>
      <c r="O93">
        <v>1403188</v>
      </c>
      <c r="S93">
        <v>5300</v>
      </c>
      <c r="T93">
        <v>0</v>
      </c>
      <c r="U93">
        <v>1012310</v>
      </c>
      <c r="Y93">
        <v>5300</v>
      </c>
      <c r="Z93">
        <v>0</v>
      </c>
      <c r="AA93">
        <v>1904260</v>
      </c>
      <c r="AB93">
        <v>5300</v>
      </c>
      <c r="AC93">
        <v>0</v>
      </c>
      <c r="AD93">
        <v>200452</v>
      </c>
    </row>
    <row r="94" spans="4:30">
      <c r="D94">
        <v>5400</v>
      </c>
      <c r="E94">
        <v>0</v>
      </c>
      <c r="F94">
        <v>1302918</v>
      </c>
      <c r="M94">
        <v>5400</v>
      </c>
      <c r="N94">
        <v>0</v>
      </c>
      <c r="O94">
        <v>1403188</v>
      </c>
      <c r="S94">
        <v>5400</v>
      </c>
      <c r="T94">
        <v>0</v>
      </c>
      <c r="U94">
        <v>1012310</v>
      </c>
      <c r="Y94">
        <v>5400</v>
      </c>
      <c r="Z94">
        <v>0</v>
      </c>
      <c r="AA94">
        <v>1904260</v>
      </c>
      <c r="AB94">
        <v>5400</v>
      </c>
      <c r="AC94">
        <v>0</v>
      </c>
      <c r="AD94">
        <v>200452</v>
      </c>
    </row>
    <row r="95" spans="4:30">
      <c r="D95">
        <v>5500</v>
      </c>
      <c r="E95">
        <v>0</v>
      </c>
      <c r="F95">
        <v>1302918</v>
      </c>
      <c r="M95">
        <v>5500</v>
      </c>
      <c r="N95">
        <v>0</v>
      </c>
      <c r="O95">
        <v>1403188</v>
      </c>
      <c r="S95">
        <v>5500</v>
      </c>
      <c r="T95">
        <v>0</v>
      </c>
      <c r="U95">
        <v>1012310</v>
      </c>
      <c r="Y95">
        <v>5500</v>
      </c>
      <c r="Z95">
        <v>0</v>
      </c>
      <c r="AA95">
        <v>1904260</v>
      </c>
      <c r="AB95">
        <v>5500</v>
      </c>
      <c r="AC95">
        <v>0</v>
      </c>
      <c r="AD95">
        <v>200452</v>
      </c>
    </row>
    <row r="96" spans="4:30">
      <c r="D96">
        <v>5600</v>
      </c>
      <c r="E96">
        <v>0</v>
      </c>
      <c r="F96">
        <v>1302918</v>
      </c>
      <c r="M96">
        <v>5600</v>
      </c>
      <c r="N96">
        <v>0</v>
      </c>
      <c r="O96">
        <v>1403188</v>
      </c>
      <c r="S96">
        <v>5600</v>
      </c>
      <c r="T96">
        <v>0</v>
      </c>
      <c r="U96">
        <v>1012310</v>
      </c>
      <c r="Y96">
        <v>5600</v>
      </c>
      <c r="Z96">
        <v>0</v>
      </c>
      <c r="AA96">
        <v>1904260</v>
      </c>
      <c r="AB96">
        <v>5600</v>
      </c>
      <c r="AC96">
        <v>0</v>
      </c>
      <c r="AD96">
        <v>200452</v>
      </c>
    </row>
    <row r="97" spans="4:30">
      <c r="D97">
        <v>5700</v>
      </c>
      <c r="E97">
        <v>0</v>
      </c>
      <c r="F97">
        <v>1302918</v>
      </c>
      <c r="M97">
        <v>5700</v>
      </c>
      <c r="N97">
        <v>0</v>
      </c>
      <c r="O97">
        <v>1403188</v>
      </c>
      <c r="S97">
        <v>5700</v>
      </c>
      <c r="T97">
        <v>0</v>
      </c>
      <c r="U97">
        <v>1012310</v>
      </c>
      <c r="Y97">
        <v>5700</v>
      </c>
      <c r="Z97">
        <v>0</v>
      </c>
      <c r="AA97">
        <v>1904260</v>
      </c>
      <c r="AB97">
        <v>5700</v>
      </c>
      <c r="AC97">
        <v>1</v>
      </c>
      <c r="AD97">
        <v>200453</v>
      </c>
    </row>
    <row r="98" spans="4:30">
      <c r="D98">
        <v>5800</v>
      </c>
      <c r="E98">
        <v>0</v>
      </c>
      <c r="F98">
        <v>1302918</v>
      </c>
      <c r="M98">
        <v>5800</v>
      </c>
      <c r="N98">
        <v>0</v>
      </c>
      <c r="O98">
        <v>1403188</v>
      </c>
      <c r="S98">
        <v>5800</v>
      </c>
      <c r="T98">
        <v>0</v>
      </c>
      <c r="U98">
        <v>1012310</v>
      </c>
      <c r="Y98">
        <v>5800</v>
      </c>
      <c r="Z98">
        <v>0</v>
      </c>
      <c r="AA98">
        <v>1904260</v>
      </c>
      <c r="AB98">
        <v>5800</v>
      </c>
      <c r="AC98">
        <v>0</v>
      </c>
      <c r="AD98">
        <v>200453</v>
      </c>
    </row>
    <row r="99" spans="4:30">
      <c r="D99">
        <v>5900</v>
      </c>
      <c r="E99">
        <v>0</v>
      </c>
      <c r="F99">
        <v>1302918</v>
      </c>
      <c r="M99">
        <v>5900</v>
      </c>
      <c r="N99">
        <v>0</v>
      </c>
      <c r="O99">
        <v>1403188</v>
      </c>
      <c r="S99">
        <v>5900</v>
      </c>
      <c r="T99">
        <v>0</v>
      </c>
      <c r="U99">
        <v>1012310</v>
      </c>
      <c r="Y99">
        <v>5900</v>
      </c>
      <c r="Z99">
        <v>0</v>
      </c>
      <c r="AA99">
        <v>1904260</v>
      </c>
      <c r="AB99">
        <v>5900</v>
      </c>
      <c r="AC99">
        <v>0</v>
      </c>
      <c r="AD99">
        <v>200453</v>
      </c>
    </row>
    <row r="100" spans="4:30">
      <c r="D100">
        <v>6000</v>
      </c>
      <c r="E100">
        <v>0</v>
      </c>
      <c r="F100">
        <v>1302918</v>
      </c>
      <c r="M100">
        <v>6000</v>
      </c>
      <c r="N100">
        <v>0</v>
      </c>
      <c r="O100">
        <v>1403188</v>
      </c>
      <c r="S100">
        <v>6000</v>
      </c>
      <c r="T100">
        <v>0</v>
      </c>
      <c r="U100">
        <v>1012310</v>
      </c>
      <c r="Y100">
        <v>6000</v>
      </c>
      <c r="Z100">
        <v>0</v>
      </c>
      <c r="AA100">
        <v>1904260</v>
      </c>
      <c r="AB100">
        <v>6000</v>
      </c>
      <c r="AC100">
        <v>0</v>
      </c>
      <c r="AD100">
        <v>200453</v>
      </c>
    </row>
    <row r="101" spans="4:30">
      <c r="D101">
        <v>6100</v>
      </c>
      <c r="E101">
        <v>0</v>
      </c>
      <c r="F101">
        <v>1302918</v>
      </c>
      <c r="M101">
        <v>6100</v>
      </c>
      <c r="N101">
        <v>0</v>
      </c>
      <c r="O101">
        <v>1403188</v>
      </c>
      <c r="S101">
        <v>6100</v>
      </c>
      <c r="T101">
        <v>0</v>
      </c>
      <c r="U101">
        <v>1012310</v>
      </c>
      <c r="Y101">
        <v>6100</v>
      </c>
      <c r="Z101">
        <v>0</v>
      </c>
      <c r="AA101">
        <v>1904260</v>
      </c>
      <c r="AB101">
        <v>6100</v>
      </c>
      <c r="AC101">
        <v>0</v>
      </c>
      <c r="AD101">
        <v>200453</v>
      </c>
    </row>
    <row r="102" spans="4:30">
      <c r="D102">
        <v>6200</v>
      </c>
      <c r="E102">
        <v>0</v>
      </c>
      <c r="F102">
        <v>1302918</v>
      </c>
      <c r="M102">
        <v>6200</v>
      </c>
      <c r="N102">
        <v>0</v>
      </c>
      <c r="O102">
        <v>1403188</v>
      </c>
      <c r="S102">
        <v>6200</v>
      </c>
      <c r="T102">
        <v>0</v>
      </c>
      <c r="U102">
        <v>1012310</v>
      </c>
      <c r="Y102">
        <v>6200</v>
      </c>
      <c r="Z102">
        <v>0</v>
      </c>
      <c r="AA102">
        <v>1904260</v>
      </c>
      <c r="AB102">
        <v>6200</v>
      </c>
      <c r="AC102">
        <v>0</v>
      </c>
      <c r="AD102">
        <v>200453</v>
      </c>
    </row>
    <row r="103" spans="4:30">
      <c r="D103">
        <v>6300</v>
      </c>
      <c r="E103">
        <v>0</v>
      </c>
      <c r="F103">
        <v>1302918</v>
      </c>
      <c r="M103">
        <v>6300</v>
      </c>
      <c r="N103">
        <v>0</v>
      </c>
      <c r="O103">
        <v>1403188</v>
      </c>
      <c r="S103">
        <v>6300</v>
      </c>
      <c r="T103">
        <v>0</v>
      </c>
      <c r="U103">
        <v>1012310</v>
      </c>
      <c r="Y103">
        <v>6300</v>
      </c>
      <c r="Z103">
        <v>0</v>
      </c>
      <c r="AA103">
        <v>1904260</v>
      </c>
      <c r="AB103">
        <v>6300</v>
      </c>
      <c r="AC103">
        <v>0</v>
      </c>
      <c r="AD103">
        <v>200453</v>
      </c>
    </row>
    <row r="104" spans="4:30">
      <c r="D104">
        <v>6400</v>
      </c>
      <c r="E104">
        <v>0</v>
      </c>
      <c r="F104">
        <v>1302918</v>
      </c>
      <c r="M104">
        <v>6400</v>
      </c>
      <c r="N104">
        <v>0</v>
      </c>
      <c r="O104">
        <v>1403188</v>
      </c>
      <c r="S104">
        <v>6400</v>
      </c>
      <c r="T104">
        <v>0</v>
      </c>
      <c r="U104">
        <v>1012310</v>
      </c>
      <c r="Y104">
        <v>6400</v>
      </c>
      <c r="Z104">
        <v>0</v>
      </c>
      <c r="AA104">
        <v>1904260</v>
      </c>
      <c r="AB104">
        <v>6400</v>
      </c>
      <c r="AC104">
        <v>0</v>
      </c>
      <c r="AD104">
        <v>200453</v>
      </c>
    </row>
    <row r="105" spans="4:30">
      <c r="D105">
        <v>6500</v>
      </c>
      <c r="E105">
        <v>0</v>
      </c>
      <c r="F105">
        <v>1302918</v>
      </c>
      <c r="M105">
        <v>6500</v>
      </c>
      <c r="N105">
        <v>0</v>
      </c>
      <c r="O105">
        <v>1403188</v>
      </c>
      <c r="S105">
        <v>6500</v>
      </c>
      <c r="T105">
        <v>0</v>
      </c>
      <c r="U105">
        <v>1012310</v>
      </c>
      <c r="Y105">
        <v>6500</v>
      </c>
      <c r="Z105">
        <v>0</v>
      </c>
      <c r="AA105">
        <v>1904260</v>
      </c>
      <c r="AB105">
        <v>6500</v>
      </c>
      <c r="AC105">
        <v>0</v>
      </c>
      <c r="AD105">
        <v>200453</v>
      </c>
    </row>
    <row r="106" spans="4:30">
      <c r="D106">
        <v>6600</v>
      </c>
      <c r="E106">
        <v>0</v>
      </c>
      <c r="F106">
        <v>1302918</v>
      </c>
      <c r="M106">
        <v>6600</v>
      </c>
      <c r="N106">
        <v>0</v>
      </c>
      <c r="O106">
        <v>1403188</v>
      </c>
      <c r="S106">
        <v>6600</v>
      </c>
      <c r="T106">
        <v>0</v>
      </c>
      <c r="U106">
        <v>1012310</v>
      </c>
      <c r="Y106">
        <v>6600</v>
      </c>
      <c r="Z106">
        <v>0</v>
      </c>
      <c r="AA106">
        <v>1904260</v>
      </c>
      <c r="AB106">
        <v>6600</v>
      </c>
      <c r="AC106">
        <v>1</v>
      </c>
      <c r="AD106">
        <v>200454</v>
      </c>
    </row>
    <row r="107" spans="4:30">
      <c r="D107">
        <v>6700</v>
      </c>
      <c r="E107">
        <v>0</v>
      </c>
      <c r="F107">
        <v>1302918</v>
      </c>
      <c r="M107">
        <v>6700</v>
      </c>
      <c r="N107">
        <v>0</v>
      </c>
      <c r="O107">
        <v>1403188</v>
      </c>
      <c r="S107">
        <v>6700</v>
      </c>
      <c r="T107">
        <v>0</v>
      </c>
      <c r="U107">
        <v>1012310</v>
      </c>
      <c r="Y107">
        <v>6700</v>
      </c>
      <c r="Z107">
        <v>0</v>
      </c>
      <c r="AA107">
        <v>1904260</v>
      </c>
      <c r="AB107">
        <v>6700</v>
      </c>
      <c r="AC107">
        <v>0</v>
      </c>
      <c r="AD107">
        <v>200454</v>
      </c>
    </row>
    <row r="108" spans="4:30">
      <c r="D108">
        <v>6800</v>
      </c>
      <c r="E108">
        <v>0</v>
      </c>
      <c r="F108">
        <v>1302918</v>
      </c>
      <c r="M108">
        <v>6800</v>
      </c>
      <c r="N108">
        <v>0</v>
      </c>
      <c r="O108">
        <v>1403188</v>
      </c>
      <c r="S108">
        <v>6800</v>
      </c>
      <c r="T108">
        <v>0</v>
      </c>
      <c r="U108">
        <v>1012310</v>
      </c>
      <c r="Y108">
        <v>6800</v>
      </c>
      <c r="Z108">
        <v>0</v>
      </c>
      <c r="AA108">
        <v>1904260</v>
      </c>
      <c r="AB108">
        <v>6800</v>
      </c>
      <c r="AC108">
        <v>0</v>
      </c>
      <c r="AD108">
        <v>200454</v>
      </c>
    </row>
    <row r="109" spans="4:30">
      <c r="D109">
        <v>6900</v>
      </c>
      <c r="E109">
        <v>0</v>
      </c>
      <c r="F109">
        <v>1302918</v>
      </c>
      <c r="M109">
        <v>6900</v>
      </c>
      <c r="N109">
        <v>0</v>
      </c>
      <c r="O109">
        <v>1403188</v>
      </c>
      <c r="S109">
        <v>6900</v>
      </c>
      <c r="T109">
        <v>1</v>
      </c>
      <c r="U109">
        <v>1012311</v>
      </c>
      <c r="Y109">
        <v>6900</v>
      </c>
      <c r="Z109">
        <v>0</v>
      </c>
      <c r="AA109">
        <v>1904260</v>
      </c>
      <c r="AB109">
        <v>6900</v>
      </c>
      <c r="AC109">
        <v>0</v>
      </c>
      <c r="AD109">
        <v>200454</v>
      </c>
    </row>
    <row r="110" spans="4:30">
      <c r="D110">
        <v>7000</v>
      </c>
      <c r="E110">
        <v>0</v>
      </c>
      <c r="F110">
        <v>1302918</v>
      </c>
      <c r="M110">
        <v>7000</v>
      </c>
      <c r="N110">
        <v>0</v>
      </c>
      <c r="O110">
        <v>1403188</v>
      </c>
      <c r="Y110">
        <v>7000</v>
      </c>
      <c r="Z110">
        <v>0</v>
      </c>
      <c r="AA110">
        <v>1904260</v>
      </c>
      <c r="AB110">
        <v>7000</v>
      </c>
      <c r="AC110">
        <v>0</v>
      </c>
      <c r="AD110">
        <v>200454</v>
      </c>
    </row>
    <row r="111" spans="4:30">
      <c r="D111">
        <v>7100</v>
      </c>
      <c r="E111">
        <v>0</v>
      </c>
      <c r="F111">
        <v>1302918</v>
      </c>
      <c r="M111">
        <v>7100</v>
      </c>
      <c r="N111">
        <v>0</v>
      </c>
      <c r="O111">
        <v>1403188</v>
      </c>
      <c r="Y111">
        <v>7100</v>
      </c>
      <c r="Z111">
        <v>0</v>
      </c>
      <c r="AA111">
        <v>1904260</v>
      </c>
      <c r="AB111">
        <v>7100</v>
      </c>
      <c r="AC111">
        <v>0</v>
      </c>
      <c r="AD111">
        <v>200454</v>
      </c>
    </row>
    <row r="112" spans="4:30">
      <c r="D112">
        <v>7200</v>
      </c>
      <c r="E112">
        <v>0</v>
      </c>
      <c r="F112">
        <v>1302918</v>
      </c>
      <c r="M112">
        <v>7200</v>
      </c>
      <c r="N112">
        <v>0</v>
      </c>
      <c r="O112">
        <v>1403188</v>
      </c>
      <c r="Y112">
        <v>7200</v>
      </c>
      <c r="Z112">
        <v>0</v>
      </c>
      <c r="AA112">
        <v>1904260</v>
      </c>
      <c r="AB112">
        <v>7200</v>
      </c>
      <c r="AC112">
        <v>0</v>
      </c>
      <c r="AD112">
        <v>200454</v>
      </c>
    </row>
    <row r="113" spans="4:30">
      <c r="D113">
        <v>7300</v>
      </c>
      <c r="E113">
        <v>0</v>
      </c>
      <c r="F113">
        <v>1302918</v>
      </c>
      <c r="M113">
        <v>7300</v>
      </c>
      <c r="N113">
        <v>0</v>
      </c>
      <c r="O113">
        <v>1403188</v>
      </c>
      <c r="Y113">
        <v>7300</v>
      </c>
      <c r="Z113">
        <v>0</v>
      </c>
      <c r="AA113">
        <v>1904260</v>
      </c>
      <c r="AB113">
        <v>7300</v>
      </c>
      <c r="AC113">
        <v>0</v>
      </c>
      <c r="AD113">
        <v>200454</v>
      </c>
    </row>
    <row r="114" spans="4:30">
      <c r="D114">
        <v>7400</v>
      </c>
      <c r="E114">
        <v>0</v>
      </c>
      <c r="F114">
        <v>1302918</v>
      </c>
      <c r="M114">
        <v>7400</v>
      </c>
      <c r="N114">
        <v>0</v>
      </c>
      <c r="O114">
        <v>1403188</v>
      </c>
      <c r="Y114">
        <v>7400</v>
      </c>
      <c r="Z114">
        <v>0</v>
      </c>
      <c r="AA114">
        <v>1904260</v>
      </c>
      <c r="AB114">
        <v>7400</v>
      </c>
      <c r="AC114">
        <v>0</v>
      </c>
      <c r="AD114">
        <v>200454</v>
      </c>
    </row>
    <row r="115" spans="4:30">
      <c r="D115">
        <v>7500</v>
      </c>
      <c r="E115">
        <v>0</v>
      </c>
      <c r="F115">
        <v>1302918</v>
      </c>
      <c r="M115">
        <v>7500</v>
      </c>
      <c r="N115">
        <v>0</v>
      </c>
      <c r="O115">
        <v>1403188</v>
      </c>
      <c r="Y115">
        <v>7500</v>
      </c>
      <c r="Z115">
        <v>0</v>
      </c>
      <c r="AA115">
        <v>1904260</v>
      </c>
      <c r="AB115">
        <v>7500</v>
      </c>
      <c r="AC115">
        <v>1</v>
      </c>
      <c r="AD115">
        <v>200455</v>
      </c>
    </row>
    <row r="116" spans="4:30">
      <c r="D116">
        <v>7600</v>
      </c>
      <c r="E116">
        <v>0</v>
      </c>
      <c r="F116">
        <v>1302918</v>
      </c>
      <c r="M116">
        <v>7600</v>
      </c>
      <c r="N116">
        <v>0</v>
      </c>
      <c r="O116">
        <v>1403188</v>
      </c>
      <c r="Y116">
        <v>7600</v>
      </c>
      <c r="Z116">
        <v>0</v>
      </c>
      <c r="AA116">
        <v>1904260</v>
      </c>
      <c r="AB116">
        <v>7600</v>
      </c>
      <c r="AC116">
        <v>0</v>
      </c>
      <c r="AD116">
        <v>200455</v>
      </c>
    </row>
    <row r="117" spans="4:30">
      <c r="D117">
        <v>7700</v>
      </c>
      <c r="E117">
        <v>0</v>
      </c>
      <c r="F117">
        <v>1302918</v>
      </c>
      <c r="M117">
        <v>7700</v>
      </c>
      <c r="N117">
        <v>0</v>
      </c>
      <c r="O117">
        <v>1403188</v>
      </c>
      <c r="Y117">
        <v>7700</v>
      </c>
      <c r="Z117">
        <v>0</v>
      </c>
      <c r="AA117">
        <v>1904260</v>
      </c>
      <c r="AB117">
        <v>7700</v>
      </c>
      <c r="AC117">
        <v>0</v>
      </c>
      <c r="AD117">
        <v>200455</v>
      </c>
    </row>
    <row r="118" spans="4:30">
      <c r="D118">
        <v>7800</v>
      </c>
      <c r="E118">
        <v>0</v>
      </c>
      <c r="F118">
        <v>1302918</v>
      </c>
      <c r="M118">
        <v>7800</v>
      </c>
      <c r="N118">
        <v>0</v>
      </c>
      <c r="O118">
        <v>1403188</v>
      </c>
      <c r="Y118">
        <v>7800</v>
      </c>
      <c r="Z118">
        <v>0</v>
      </c>
      <c r="AA118">
        <v>1904260</v>
      </c>
      <c r="AB118">
        <v>7800</v>
      </c>
      <c r="AC118">
        <v>0</v>
      </c>
      <c r="AD118">
        <v>200455</v>
      </c>
    </row>
    <row r="119" spans="4:30">
      <c r="D119">
        <v>7900</v>
      </c>
      <c r="E119">
        <v>0</v>
      </c>
      <c r="F119">
        <v>1302918</v>
      </c>
      <c r="M119">
        <v>7900</v>
      </c>
      <c r="N119">
        <v>0</v>
      </c>
      <c r="O119">
        <v>1403188</v>
      </c>
      <c r="Y119">
        <v>7900</v>
      </c>
      <c r="Z119">
        <v>0</v>
      </c>
      <c r="AA119">
        <v>1904260</v>
      </c>
      <c r="AB119">
        <v>7900</v>
      </c>
      <c r="AC119">
        <v>0</v>
      </c>
      <c r="AD119">
        <v>200455</v>
      </c>
    </row>
    <row r="120" spans="4:30">
      <c r="D120">
        <v>8000</v>
      </c>
      <c r="E120">
        <v>0</v>
      </c>
      <c r="F120">
        <v>1302918</v>
      </c>
      <c r="M120">
        <v>8000</v>
      </c>
      <c r="N120">
        <v>0</v>
      </c>
      <c r="O120">
        <v>1403188</v>
      </c>
      <c r="Y120">
        <v>8000</v>
      </c>
      <c r="Z120">
        <v>0</v>
      </c>
      <c r="AA120">
        <v>1904260</v>
      </c>
      <c r="AB120">
        <v>8000</v>
      </c>
      <c r="AC120">
        <v>0</v>
      </c>
      <c r="AD120">
        <v>200455</v>
      </c>
    </row>
    <row r="121" spans="4:30">
      <c r="D121">
        <v>8100</v>
      </c>
      <c r="E121">
        <v>0</v>
      </c>
      <c r="F121">
        <v>1302918</v>
      </c>
      <c r="M121">
        <v>8100</v>
      </c>
      <c r="N121">
        <v>1</v>
      </c>
      <c r="O121">
        <v>1403189</v>
      </c>
      <c r="Y121">
        <v>8100</v>
      </c>
      <c r="Z121">
        <v>0</v>
      </c>
      <c r="AA121">
        <v>1904260</v>
      </c>
      <c r="AB121">
        <v>8100</v>
      </c>
      <c r="AC121">
        <v>0</v>
      </c>
      <c r="AD121">
        <v>200455</v>
      </c>
    </row>
    <row r="122" spans="4:30">
      <c r="D122">
        <v>8200</v>
      </c>
      <c r="E122">
        <v>0</v>
      </c>
      <c r="F122">
        <v>1302918</v>
      </c>
      <c r="Y122">
        <v>8200</v>
      </c>
      <c r="Z122">
        <v>0</v>
      </c>
      <c r="AA122">
        <v>1904260</v>
      </c>
      <c r="AB122">
        <v>8200</v>
      </c>
      <c r="AC122">
        <v>0</v>
      </c>
      <c r="AD122">
        <v>200455</v>
      </c>
    </row>
    <row r="123" spans="4:30">
      <c r="D123">
        <v>8300</v>
      </c>
      <c r="E123">
        <v>0</v>
      </c>
      <c r="F123">
        <v>1302918</v>
      </c>
      <c r="Y123">
        <v>8300</v>
      </c>
      <c r="Z123">
        <v>0</v>
      </c>
      <c r="AA123">
        <v>1904260</v>
      </c>
      <c r="AB123">
        <v>8300</v>
      </c>
      <c r="AC123">
        <v>0</v>
      </c>
      <c r="AD123">
        <v>200455</v>
      </c>
    </row>
    <row r="124" spans="4:30">
      <c r="D124">
        <v>8400</v>
      </c>
      <c r="E124">
        <v>0</v>
      </c>
      <c r="F124">
        <v>1302918</v>
      </c>
      <c r="Y124">
        <v>8400</v>
      </c>
      <c r="Z124">
        <v>0</v>
      </c>
      <c r="AA124">
        <v>1904260</v>
      </c>
      <c r="AB124">
        <v>8400</v>
      </c>
      <c r="AC124">
        <v>0</v>
      </c>
      <c r="AD124">
        <v>200455</v>
      </c>
    </row>
    <row r="125" spans="4:30">
      <c r="D125">
        <v>8500</v>
      </c>
      <c r="E125">
        <v>0</v>
      </c>
      <c r="F125">
        <v>1302918</v>
      </c>
      <c r="Y125">
        <v>8500</v>
      </c>
      <c r="Z125">
        <v>0</v>
      </c>
      <c r="AA125">
        <v>1904260</v>
      </c>
      <c r="AB125">
        <v>8500</v>
      </c>
      <c r="AC125">
        <v>0</v>
      </c>
      <c r="AD125">
        <v>200455</v>
      </c>
    </row>
    <row r="126" spans="4:30">
      <c r="D126">
        <v>8600</v>
      </c>
      <c r="E126">
        <v>0</v>
      </c>
      <c r="F126">
        <v>1302918</v>
      </c>
      <c r="Y126">
        <v>8600</v>
      </c>
      <c r="Z126">
        <v>0</v>
      </c>
      <c r="AA126">
        <v>1904260</v>
      </c>
      <c r="AB126">
        <v>8600</v>
      </c>
      <c r="AC126">
        <v>0</v>
      </c>
      <c r="AD126">
        <v>200455</v>
      </c>
    </row>
    <row r="127" spans="4:30">
      <c r="D127">
        <v>8700</v>
      </c>
      <c r="E127">
        <v>0</v>
      </c>
      <c r="F127">
        <v>1302918</v>
      </c>
      <c r="Y127">
        <v>8700</v>
      </c>
      <c r="Z127">
        <v>0</v>
      </c>
      <c r="AA127">
        <v>1904260</v>
      </c>
      <c r="AB127">
        <v>8700</v>
      </c>
      <c r="AC127">
        <v>0</v>
      </c>
      <c r="AD127">
        <v>200455</v>
      </c>
    </row>
    <row r="128" spans="4:30">
      <c r="D128">
        <v>8800</v>
      </c>
      <c r="E128">
        <v>0</v>
      </c>
      <c r="F128">
        <v>1302918</v>
      </c>
      <c r="Y128">
        <v>8800</v>
      </c>
      <c r="Z128">
        <v>0</v>
      </c>
      <c r="AA128">
        <v>1904260</v>
      </c>
      <c r="AB128">
        <v>8800</v>
      </c>
      <c r="AC128">
        <v>0</v>
      </c>
      <c r="AD128">
        <v>200455</v>
      </c>
    </row>
    <row r="129" spans="4:30">
      <c r="D129">
        <v>8900</v>
      </c>
      <c r="E129">
        <v>0</v>
      </c>
      <c r="F129">
        <v>1302918</v>
      </c>
      <c r="Y129">
        <v>8900</v>
      </c>
      <c r="Z129">
        <v>0</v>
      </c>
      <c r="AA129">
        <v>1904260</v>
      </c>
      <c r="AB129">
        <v>8900</v>
      </c>
      <c r="AC129">
        <v>0</v>
      </c>
      <c r="AD129">
        <v>200455</v>
      </c>
    </row>
    <row r="130" spans="4:30">
      <c r="D130">
        <v>9000</v>
      </c>
      <c r="E130">
        <v>0</v>
      </c>
      <c r="F130">
        <v>1302918</v>
      </c>
      <c r="Y130">
        <v>9000</v>
      </c>
      <c r="Z130">
        <v>0</v>
      </c>
      <c r="AA130">
        <v>1904260</v>
      </c>
      <c r="AB130">
        <v>9000</v>
      </c>
      <c r="AC130">
        <v>0</v>
      </c>
      <c r="AD130">
        <v>200455</v>
      </c>
    </row>
    <row r="131" spans="4:30">
      <c r="D131">
        <v>9100</v>
      </c>
      <c r="E131">
        <v>0</v>
      </c>
      <c r="F131">
        <v>1302918</v>
      </c>
      <c r="Y131">
        <v>9100</v>
      </c>
      <c r="Z131">
        <v>0</v>
      </c>
      <c r="AA131">
        <v>1904260</v>
      </c>
      <c r="AB131">
        <v>9100</v>
      </c>
      <c r="AC131">
        <v>0</v>
      </c>
      <c r="AD131">
        <v>200455</v>
      </c>
    </row>
    <row r="132" spans="4:30">
      <c r="D132">
        <v>9200</v>
      </c>
      <c r="E132">
        <v>0</v>
      </c>
      <c r="F132">
        <v>1302918</v>
      </c>
      <c r="Y132">
        <v>9200</v>
      </c>
      <c r="Z132">
        <v>0</v>
      </c>
      <c r="AA132">
        <v>1904260</v>
      </c>
      <c r="AB132">
        <v>9200</v>
      </c>
      <c r="AC132">
        <v>0</v>
      </c>
      <c r="AD132">
        <v>200455</v>
      </c>
    </row>
    <row r="133" spans="4:30">
      <c r="D133">
        <v>9300</v>
      </c>
      <c r="E133">
        <v>0</v>
      </c>
      <c r="F133">
        <v>1302918</v>
      </c>
      <c r="Y133">
        <v>9300</v>
      </c>
      <c r="Z133">
        <v>0</v>
      </c>
      <c r="AA133">
        <v>1904260</v>
      </c>
      <c r="AB133">
        <v>9300</v>
      </c>
      <c r="AC133">
        <v>0</v>
      </c>
      <c r="AD133">
        <v>200455</v>
      </c>
    </row>
    <row r="134" spans="4:30">
      <c r="D134">
        <v>9400</v>
      </c>
      <c r="E134">
        <v>0</v>
      </c>
      <c r="F134">
        <v>1302918</v>
      </c>
      <c r="Y134">
        <v>9400</v>
      </c>
      <c r="Z134">
        <v>0</v>
      </c>
      <c r="AA134">
        <v>1904260</v>
      </c>
      <c r="AB134">
        <v>9400</v>
      </c>
      <c r="AC134">
        <v>0</v>
      </c>
      <c r="AD134">
        <v>200455</v>
      </c>
    </row>
    <row r="135" spans="4:30">
      <c r="D135">
        <v>9500</v>
      </c>
      <c r="E135">
        <v>0</v>
      </c>
      <c r="F135">
        <v>1302918</v>
      </c>
      <c r="Y135">
        <v>9500</v>
      </c>
      <c r="Z135">
        <v>0</v>
      </c>
      <c r="AA135">
        <v>1904260</v>
      </c>
      <c r="AB135">
        <v>9500</v>
      </c>
      <c r="AC135">
        <v>0</v>
      </c>
      <c r="AD135">
        <v>200455</v>
      </c>
    </row>
    <row r="136" spans="4:30">
      <c r="D136">
        <v>9600</v>
      </c>
      <c r="E136">
        <v>0</v>
      </c>
      <c r="F136">
        <v>1302918</v>
      </c>
      <c r="Y136">
        <v>9600</v>
      </c>
      <c r="Z136">
        <v>0</v>
      </c>
      <c r="AA136">
        <v>1904260</v>
      </c>
      <c r="AB136">
        <v>9600</v>
      </c>
      <c r="AC136">
        <v>0</v>
      </c>
      <c r="AD136">
        <v>200455</v>
      </c>
    </row>
    <row r="137" spans="4:30">
      <c r="D137">
        <v>9700</v>
      </c>
      <c r="E137">
        <v>0</v>
      </c>
      <c r="F137">
        <v>1302918</v>
      </c>
      <c r="Y137">
        <v>9700</v>
      </c>
      <c r="Z137">
        <v>0</v>
      </c>
      <c r="AA137">
        <v>1904260</v>
      </c>
      <c r="AB137">
        <v>9700</v>
      </c>
      <c r="AC137">
        <v>0</v>
      </c>
      <c r="AD137">
        <v>200455</v>
      </c>
    </row>
    <row r="138" spans="4:30">
      <c r="D138">
        <v>9800</v>
      </c>
      <c r="E138">
        <v>0</v>
      </c>
      <c r="F138">
        <v>1302918</v>
      </c>
      <c r="Y138">
        <v>9800</v>
      </c>
      <c r="Z138">
        <v>0</v>
      </c>
      <c r="AA138">
        <v>1904260</v>
      </c>
      <c r="AB138">
        <v>9800</v>
      </c>
      <c r="AC138">
        <v>0</v>
      </c>
      <c r="AD138">
        <v>200455</v>
      </c>
    </row>
    <row r="139" spans="4:30">
      <c r="D139">
        <v>9900</v>
      </c>
      <c r="E139">
        <v>0</v>
      </c>
      <c r="F139">
        <v>1302918</v>
      </c>
      <c r="Y139">
        <v>9900</v>
      </c>
      <c r="Z139">
        <v>0</v>
      </c>
      <c r="AA139">
        <v>1904260</v>
      </c>
      <c r="AB139">
        <v>9900</v>
      </c>
      <c r="AC139">
        <v>0</v>
      </c>
      <c r="AD139">
        <v>200455</v>
      </c>
    </row>
    <row r="140" spans="4:30">
      <c r="D140">
        <v>10000</v>
      </c>
      <c r="E140">
        <v>0</v>
      </c>
      <c r="F140">
        <v>1302918</v>
      </c>
      <c r="Y140">
        <v>10000</v>
      </c>
      <c r="Z140">
        <v>0</v>
      </c>
      <c r="AA140">
        <v>1904260</v>
      </c>
      <c r="AB140">
        <v>10000</v>
      </c>
      <c r="AC140">
        <v>0</v>
      </c>
      <c r="AD140">
        <v>200455</v>
      </c>
    </row>
    <row r="141" spans="4:30">
      <c r="D141">
        <v>10100</v>
      </c>
      <c r="E141">
        <v>0</v>
      </c>
      <c r="F141">
        <v>1302918</v>
      </c>
      <c r="Y141">
        <v>10100</v>
      </c>
      <c r="Z141">
        <v>0</v>
      </c>
      <c r="AA141">
        <v>1904260</v>
      </c>
      <c r="AB141">
        <v>10100</v>
      </c>
      <c r="AC141">
        <v>0</v>
      </c>
      <c r="AD141">
        <v>200455</v>
      </c>
    </row>
    <row r="142" spans="4:30">
      <c r="D142">
        <v>10200</v>
      </c>
      <c r="E142">
        <v>0</v>
      </c>
      <c r="F142">
        <v>1302918</v>
      </c>
      <c r="Y142">
        <v>10200</v>
      </c>
      <c r="Z142">
        <v>0</v>
      </c>
      <c r="AA142">
        <v>1904260</v>
      </c>
      <c r="AB142">
        <v>10200</v>
      </c>
      <c r="AC142">
        <v>0</v>
      </c>
      <c r="AD142">
        <v>200455</v>
      </c>
    </row>
    <row r="143" spans="4:30">
      <c r="D143">
        <v>10300</v>
      </c>
      <c r="E143">
        <v>0</v>
      </c>
      <c r="F143">
        <v>1302918</v>
      </c>
      <c r="Y143">
        <v>10300</v>
      </c>
      <c r="Z143">
        <v>0</v>
      </c>
      <c r="AA143">
        <v>1904260</v>
      </c>
      <c r="AB143">
        <v>10300</v>
      </c>
      <c r="AC143">
        <v>0</v>
      </c>
      <c r="AD143">
        <v>200455</v>
      </c>
    </row>
    <row r="144" spans="4:30">
      <c r="D144">
        <v>10400</v>
      </c>
      <c r="E144">
        <v>0</v>
      </c>
      <c r="F144">
        <v>1302918</v>
      </c>
      <c r="Y144">
        <v>10400</v>
      </c>
      <c r="Z144">
        <v>0</v>
      </c>
      <c r="AA144">
        <v>1904260</v>
      </c>
      <c r="AB144">
        <v>10400</v>
      </c>
      <c r="AC144">
        <v>0</v>
      </c>
      <c r="AD144">
        <v>200455</v>
      </c>
    </row>
    <row r="145" spans="4:30">
      <c r="D145">
        <v>10500</v>
      </c>
      <c r="E145">
        <v>0</v>
      </c>
      <c r="F145">
        <v>1302918</v>
      </c>
      <c r="Y145">
        <v>10500</v>
      </c>
      <c r="Z145">
        <v>0</v>
      </c>
      <c r="AA145">
        <v>1904260</v>
      </c>
      <c r="AB145">
        <v>10500</v>
      </c>
      <c r="AC145">
        <v>0</v>
      </c>
      <c r="AD145">
        <v>200455</v>
      </c>
    </row>
    <row r="146" spans="4:30">
      <c r="D146">
        <v>10600</v>
      </c>
      <c r="E146">
        <v>0</v>
      </c>
      <c r="F146">
        <v>1302918</v>
      </c>
      <c r="Y146">
        <v>10600</v>
      </c>
      <c r="Z146">
        <v>0</v>
      </c>
      <c r="AA146">
        <v>1904260</v>
      </c>
      <c r="AB146">
        <v>10600</v>
      </c>
      <c r="AC146">
        <v>0</v>
      </c>
      <c r="AD146">
        <v>200455</v>
      </c>
    </row>
    <row r="147" spans="4:30">
      <c r="D147">
        <v>10700</v>
      </c>
      <c r="E147">
        <v>0</v>
      </c>
      <c r="F147">
        <v>1302918</v>
      </c>
      <c r="Y147">
        <v>10700</v>
      </c>
      <c r="Z147">
        <v>0</v>
      </c>
      <c r="AA147">
        <v>1904260</v>
      </c>
      <c r="AB147">
        <v>10700</v>
      </c>
      <c r="AC147">
        <v>0</v>
      </c>
      <c r="AD147">
        <v>200455</v>
      </c>
    </row>
    <row r="148" spans="4:30">
      <c r="D148">
        <v>10800</v>
      </c>
      <c r="E148">
        <v>0</v>
      </c>
      <c r="F148">
        <v>1302918</v>
      </c>
      <c r="Y148">
        <v>10800</v>
      </c>
      <c r="Z148">
        <v>0</v>
      </c>
      <c r="AA148">
        <v>1904260</v>
      </c>
      <c r="AB148">
        <v>10800</v>
      </c>
      <c r="AC148">
        <v>0</v>
      </c>
      <c r="AD148">
        <v>200455</v>
      </c>
    </row>
    <row r="149" spans="4:30">
      <c r="D149">
        <v>10900</v>
      </c>
      <c r="E149">
        <v>0</v>
      </c>
      <c r="F149">
        <v>1302918</v>
      </c>
      <c r="Y149">
        <v>10900</v>
      </c>
      <c r="Z149">
        <v>0</v>
      </c>
      <c r="AA149">
        <v>1904260</v>
      </c>
      <c r="AB149">
        <v>10900</v>
      </c>
      <c r="AC149">
        <v>0</v>
      </c>
      <c r="AD149">
        <v>200455</v>
      </c>
    </row>
    <row r="150" spans="4:30">
      <c r="D150">
        <v>11000</v>
      </c>
      <c r="E150">
        <v>0</v>
      </c>
      <c r="F150">
        <v>1302918</v>
      </c>
      <c r="Y150">
        <v>11000</v>
      </c>
      <c r="Z150">
        <v>0</v>
      </c>
      <c r="AA150">
        <v>1904260</v>
      </c>
      <c r="AB150">
        <v>11000</v>
      </c>
      <c r="AC150">
        <v>0</v>
      </c>
      <c r="AD150">
        <v>200455</v>
      </c>
    </row>
    <row r="151" spans="4:30">
      <c r="D151">
        <v>11100</v>
      </c>
      <c r="E151">
        <v>0</v>
      </c>
      <c r="F151">
        <v>1302918</v>
      </c>
      <c r="Y151">
        <v>11100</v>
      </c>
      <c r="Z151">
        <v>0</v>
      </c>
      <c r="AA151">
        <v>1904260</v>
      </c>
      <c r="AB151">
        <v>11100</v>
      </c>
      <c r="AC151">
        <v>0</v>
      </c>
      <c r="AD151">
        <v>200455</v>
      </c>
    </row>
    <row r="152" spans="4:30">
      <c r="D152">
        <v>11200</v>
      </c>
      <c r="E152">
        <v>0</v>
      </c>
      <c r="F152">
        <v>1302918</v>
      </c>
      <c r="Y152">
        <v>11200</v>
      </c>
      <c r="Z152">
        <v>0</v>
      </c>
      <c r="AA152">
        <v>1904260</v>
      </c>
      <c r="AB152">
        <v>11200</v>
      </c>
      <c r="AC152">
        <v>0</v>
      </c>
      <c r="AD152">
        <v>200455</v>
      </c>
    </row>
    <row r="153" spans="4:30">
      <c r="D153">
        <v>11300</v>
      </c>
      <c r="E153">
        <v>0</v>
      </c>
      <c r="F153">
        <v>1302918</v>
      </c>
      <c r="Y153">
        <v>11300</v>
      </c>
      <c r="Z153">
        <v>0</v>
      </c>
      <c r="AA153">
        <v>1904260</v>
      </c>
      <c r="AB153">
        <v>11300</v>
      </c>
      <c r="AC153">
        <v>0</v>
      </c>
      <c r="AD153">
        <v>200455</v>
      </c>
    </row>
    <row r="154" spans="4:30">
      <c r="D154">
        <v>11400</v>
      </c>
      <c r="E154">
        <v>0</v>
      </c>
      <c r="F154">
        <v>1302918</v>
      </c>
      <c r="Y154">
        <v>11400</v>
      </c>
      <c r="Z154">
        <v>0</v>
      </c>
      <c r="AA154">
        <v>1904260</v>
      </c>
      <c r="AB154">
        <v>11400</v>
      </c>
      <c r="AC154">
        <v>0</v>
      </c>
      <c r="AD154">
        <v>200455</v>
      </c>
    </row>
    <row r="155" spans="4:30">
      <c r="D155">
        <v>11500</v>
      </c>
      <c r="E155">
        <v>0</v>
      </c>
      <c r="F155">
        <v>1302918</v>
      </c>
      <c r="Y155">
        <v>11500</v>
      </c>
      <c r="Z155">
        <v>0</v>
      </c>
      <c r="AA155">
        <v>1904260</v>
      </c>
      <c r="AB155">
        <v>11500</v>
      </c>
      <c r="AC155">
        <v>0</v>
      </c>
      <c r="AD155">
        <v>200455</v>
      </c>
    </row>
    <row r="156" spans="4:30">
      <c r="D156">
        <v>11600</v>
      </c>
      <c r="E156">
        <v>0</v>
      </c>
      <c r="F156">
        <v>1302918</v>
      </c>
      <c r="Y156">
        <v>11600</v>
      </c>
      <c r="Z156">
        <v>0</v>
      </c>
      <c r="AA156">
        <v>1904260</v>
      </c>
      <c r="AB156">
        <v>11600</v>
      </c>
      <c r="AC156">
        <v>0</v>
      </c>
      <c r="AD156">
        <v>200455</v>
      </c>
    </row>
    <row r="157" spans="4:30">
      <c r="D157">
        <v>11700</v>
      </c>
      <c r="E157">
        <v>0</v>
      </c>
      <c r="F157">
        <v>1302918</v>
      </c>
      <c r="Y157">
        <v>11700</v>
      </c>
      <c r="Z157">
        <v>0</v>
      </c>
      <c r="AA157">
        <v>1904260</v>
      </c>
      <c r="AB157">
        <v>11700</v>
      </c>
      <c r="AC157">
        <v>0</v>
      </c>
      <c r="AD157">
        <v>200455</v>
      </c>
    </row>
    <row r="158" spans="4:30">
      <c r="D158">
        <v>11800</v>
      </c>
      <c r="E158">
        <v>0</v>
      </c>
      <c r="F158">
        <v>1302918</v>
      </c>
      <c r="Y158">
        <v>11800</v>
      </c>
      <c r="Z158">
        <v>0</v>
      </c>
      <c r="AA158">
        <v>1904260</v>
      </c>
      <c r="AB158">
        <v>11800</v>
      </c>
      <c r="AC158">
        <v>0</v>
      </c>
      <c r="AD158">
        <v>200455</v>
      </c>
    </row>
    <row r="159" spans="4:30">
      <c r="D159">
        <v>11900</v>
      </c>
      <c r="E159">
        <v>0</v>
      </c>
      <c r="F159">
        <v>1302918</v>
      </c>
      <c r="Y159">
        <v>11900</v>
      </c>
      <c r="Z159">
        <v>0</v>
      </c>
      <c r="AA159">
        <v>1904260</v>
      </c>
      <c r="AB159">
        <v>11900</v>
      </c>
      <c r="AC159">
        <v>0</v>
      </c>
      <c r="AD159">
        <v>200455</v>
      </c>
    </row>
    <row r="160" spans="4:30">
      <c r="D160">
        <v>12000</v>
      </c>
      <c r="E160">
        <v>0</v>
      </c>
      <c r="F160">
        <v>1302918</v>
      </c>
      <c r="Y160">
        <v>12000</v>
      </c>
      <c r="Z160">
        <v>0</v>
      </c>
      <c r="AA160">
        <v>1904260</v>
      </c>
      <c r="AB160">
        <v>12000</v>
      </c>
      <c r="AC160">
        <v>0</v>
      </c>
      <c r="AD160">
        <v>200455</v>
      </c>
    </row>
    <row r="161" spans="4:30">
      <c r="D161">
        <v>12100</v>
      </c>
      <c r="E161">
        <v>0</v>
      </c>
      <c r="F161">
        <v>1302918</v>
      </c>
      <c r="Y161">
        <v>12100</v>
      </c>
      <c r="Z161">
        <v>0</v>
      </c>
      <c r="AA161">
        <v>1904260</v>
      </c>
      <c r="AB161">
        <v>12100</v>
      </c>
      <c r="AC161">
        <v>0</v>
      </c>
      <c r="AD161">
        <v>200455</v>
      </c>
    </row>
    <row r="162" spans="4:30">
      <c r="D162">
        <v>12200</v>
      </c>
      <c r="E162">
        <v>0</v>
      </c>
      <c r="F162">
        <v>1302918</v>
      </c>
      <c r="Y162">
        <v>12200</v>
      </c>
      <c r="Z162">
        <v>0</v>
      </c>
      <c r="AA162">
        <v>1904260</v>
      </c>
      <c r="AB162">
        <v>12200</v>
      </c>
      <c r="AC162">
        <v>0</v>
      </c>
      <c r="AD162">
        <v>200455</v>
      </c>
    </row>
    <row r="163" spans="4:30">
      <c r="D163">
        <v>12300</v>
      </c>
      <c r="E163">
        <v>0</v>
      </c>
      <c r="F163">
        <v>1302918</v>
      </c>
      <c r="Y163">
        <v>12300</v>
      </c>
      <c r="Z163">
        <v>0</v>
      </c>
      <c r="AA163">
        <v>1904260</v>
      </c>
      <c r="AB163">
        <v>12300</v>
      </c>
      <c r="AC163">
        <v>0</v>
      </c>
      <c r="AD163">
        <v>200455</v>
      </c>
    </row>
    <row r="164" spans="4:30">
      <c r="D164">
        <v>12400</v>
      </c>
      <c r="E164">
        <v>0</v>
      </c>
      <c r="F164">
        <v>1302918</v>
      </c>
      <c r="Y164">
        <v>12400</v>
      </c>
      <c r="Z164">
        <v>0</v>
      </c>
      <c r="AA164">
        <v>1904260</v>
      </c>
      <c r="AB164">
        <v>12400</v>
      </c>
      <c r="AC164">
        <v>0</v>
      </c>
      <c r="AD164">
        <v>200455</v>
      </c>
    </row>
    <row r="165" spans="4:30">
      <c r="D165">
        <v>12500</v>
      </c>
      <c r="E165">
        <v>0</v>
      </c>
      <c r="F165">
        <v>1302918</v>
      </c>
      <c r="Y165">
        <v>12500</v>
      </c>
      <c r="Z165">
        <v>0</v>
      </c>
      <c r="AA165">
        <v>1904260</v>
      </c>
      <c r="AB165">
        <v>12500</v>
      </c>
      <c r="AC165">
        <v>0</v>
      </c>
      <c r="AD165">
        <v>200455</v>
      </c>
    </row>
    <row r="166" spans="4:30">
      <c r="D166">
        <v>12600</v>
      </c>
      <c r="E166">
        <v>0</v>
      </c>
      <c r="F166">
        <v>1302918</v>
      </c>
      <c r="Y166">
        <v>12600</v>
      </c>
      <c r="Z166">
        <v>0</v>
      </c>
      <c r="AA166">
        <v>1904260</v>
      </c>
      <c r="AB166">
        <v>12600</v>
      </c>
      <c r="AC166">
        <v>0</v>
      </c>
      <c r="AD166">
        <v>200455</v>
      </c>
    </row>
    <row r="167" spans="4:30">
      <c r="D167">
        <v>12700</v>
      </c>
      <c r="E167">
        <v>0</v>
      </c>
      <c r="F167">
        <v>1302918</v>
      </c>
      <c r="Y167">
        <v>12700</v>
      </c>
      <c r="Z167">
        <v>0</v>
      </c>
      <c r="AA167">
        <v>1904260</v>
      </c>
      <c r="AB167">
        <v>12700</v>
      </c>
      <c r="AC167">
        <v>0</v>
      </c>
      <c r="AD167">
        <v>200455</v>
      </c>
    </row>
    <row r="168" spans="4:30">
      <c r="D168">
        <v>12800</v>
      </c>
      <c r="E168">
        <v>0</v>
      </c>
      <c r="F168">
        <v>1302918</v>
      </c>
      <c r="Y168">
        <v>12800</v>
      </c>
      <c r="Z168">
        <v>0</v>
      </c>
      <c r="AA168">
        <v>1904260</v>
      </c>
      <c r="AB168">
        <v>12800</v>
      </c>
      <c r="AC168">
        <v>0</v>
      </c>
      <c r="AD168">
        <v>200455</v>
      </c>
    </row>
    <row r="169" spans="4:30">
      <c r="D169">
        <v>12900</v>
      </c>
      <c r="E169">
        <v>0</v>
      </c>
      <c r="F169">
        <v>1302918</v>
      </c>
      <c r="Y169">
        <v>12900</v>
      </c>
      <c r="Z169">
        <v>0</v>
      </c>
      <c r="AA169">
        <v>1904260</v>
      </c>
      <c r="AB169">
        <v>12900</v>
      </c>
      <c r="AC169">
        <v>0</v>
      </c>
      <c r="AD169">
        <v>200455</v>
      </c>
    </row>
    <row r="170" spans="4:30">
      <c r="D170">
        <v>13000</v>
      </c>
      <c r="E170">
        <v>0</v>
      </c>
      <c r="F170">
        <v>1302918</v>
      </c>
      <c r="Y170">
        <v>13000</v>
      </c>
      <c r="Z170">
        <v>0</v>
      </c>
      <c r="AA170">
        <v>1904260</v>
      </c>
      <c r="AB170">
        <v>13000</v>
      </c>
      <c r="AC170">
        <v>0</v>
      </c>
      <c r="AD170">
        <v>200455</v>
      </c>
    </row>
    <row r="171" spans="4:30">
      <c r="D171">
        <v>13100</v>
      </c>
      <c r="E171">
        <v>0</v>
      </c>
      <c r="F171">
        <v>1302918</v>
      </c>
      <c r="Y171">
        <v>13100</v>
      </c>
      <c r="Z171">
        <v>0</v>
      </c>
      <c r="AA171">
        <v>1904260</v>
      </c>
      <c r="AB171">
        <v>13100</v>
      </c>
      <c r="AC171">
        <v>0</v>
      </c>
      <c r="AD171">
        <v>200455</v>
      </c>
    </row>
    <row r="172" spans="4:30">
      <c r="D172">
        <v>13200</v>
      </c>
      <c r="E172">
        <v>0</v>
      </c>
      <c r="F172">
        <v>1302918</v>
      </c>
      <c r="Y172">
        <v>13200</v>
      </c>
      <c r="Z172">
        <v>0</v>
      </c>
      <c r="AA172">
        <v>1904260</v>
      </c>
      <c r="AB172">
        <v>13200</v>
      </c>
      <c r="AC172">
        <v>0</v>
      </c>
      <c r="AD172">
        <v>200455</v>
      </c>
    </row>
    <row r="173" spans="4:30">
      <c r="D173">
        <v>13300</v>
      </c>
      <c r="E173">
        <v>0</v>
      </c>
      <c r="F173">
        <v>1302918</v>
      </c>
      <c r="Y173">
        <v>13300</v>
      </c>
      <c r="Z173">
        <v>0</v>
      </c>
      <c r="AA173">
        <v>1904260</v>
      </c>
      <c r="AB173">
        <v>13300</v>
      </c>
      <c r="AC173">
        <v>0</v>
      </c>
      <c r="AD173">
        <v>200455</v>
      </c>
    </row>
    <row r="174" spans="4:30">
      <c r="D174">
        <v>13400</v>
      </c>
      <c r="E174">
        <v>0</v>
      </c>
      <c r="F174">
        <v>1302918</v>
      </c>
      <c r="Y174">
        <v>13400</v>
      </c>
      <c r="Z174">
        <v>0</v>
      </c>
      <c r="AA174">
        <v>1904260</v>
      </c>
      <c r="AB174">
        <v>13400</v>
      </c>
      <c r="AC174">
        <v>0</v>
      </c>
      <c r="AD174">
        <v>200455</v>
      </c>
    </row>
    <row r="175" spans="4:30">
      <c r="D175">
        <v>13500</v>
      </c>
      <c r="E175">
        <v>0</v>
      </c>
      <c r="F175">
        <v>1302918</v>
      </c>
      <c r="Y175">
        <v>13500</v>
      </c>
      <c r="Z175">
        <v>0</v>
      </c>
      <c r="AA175">
        <v>1904260</v>
      </c>
      <c r="AB175">
        <v>13500</v>
      </c>
      <c r="AC175">
        <v>0</v>
      </c>
      <c r="AD175">
        <v>200455</v>
      </c>
    </row>
    <row r="176" spans="4:30">
      <c r="D176">
        <v>13600</v>
      </c>
      <c r="E176">
        <v>0</v>
      </c>
      <c r="F176">
        <v>1302918</v>
      </c>
      <c r="Y176">
        <v>13600</v>
      </c>
      <c r="Z176">
        <v>0</v>
      </c>
      <c r="AA176">
        <v>1904260</v>
      </c>
      <c r="AB176">
        <v>13600</v>
      </c>
      <c r="AC176">
        <v>0</v>
      </c>
      <c r="AD176">
        <v>200455</v>
      </c>
    </row>
    <row r="177" spans="4:30">
      <c r="D177">
        <v>13700</v>
      </c>
      <c r="E177">
        <v>0</v>
      </c>
      <c r="F177">
        <v>1302918</v>
      </c>
      <c r="Y177">
        <v>13700</v>
      </c>
      <c r="Z177">
        <v>0</v>
      </c>
      <c r="AA177">
        <v>1904260</v>
      </c>
      <c r="AB177">
        <v>13700</v>
      </c>
      <c r="AC177">
        <v>0</v>
      </c>
      <c r="AD177">
        <v>200455</v>
      </c>
    </row>
    <row r="178" spans="4:30">
      <c r="D178">
        <v>13800</v>
      </c>
      <c r="E178">
        <v>0</v>
      </c>
      <c r="F178">
        <v>1302918</v>
      </c>
      <c r="Y178">
        <v>13800</v>
      </c>
      <c r="Z178">
        <v>0</v>
      </c>
      <c r="AA178">
        <v>1904260</v>
      </c>
      <c r="AB178">
        <v>13800</v>
      </c>
      <c r="AC178">
        <v>0</v>
      </c>
      <c r="AD178">
        <v>200455</v>
      </c>
    </row>
    <row r="179" spans="4:30">
      <c r="D179">
        <v>13900</v>
      </c>
      <c r="E179">
        <v>0</v>
      </c>
      <c r="F179">
        <v>1302918</v>
      </c>
      <c r="Y179">
        <v>13900</v>
      </c>
      <c r="Z179">
        <v>0</v>
      </c>
      <c r="AA179">
        <v>1904260</v>
      </c>
      <c r="AB179">
        <v>13900</v>
      </c>
      <c r="AC179">
        <v>0</v>
      </c>
      <c r="AD179">
        <v>200455</v>
      </c>
    </row>
    <row r="180" spans="4:30">
      <c r="D180">
        <v>14000</v>
      </c>
      <c r="E180">
        <v>0</v>
      </c>
      <c r="F180">
        <v>1302918</v>
      </c>
      <c r="Y180">
        <v>14000</v>
      </c>
      <c r="Z180">
        <v>0</v>
      </c>
      <c r="AA180">
        <v>1904260</v>
      </c>
      <c r="AB180">
        <v>14000</v>
      </c>
      <c r="AC180">
        <v>0</v>
      </c>
      <c r="AD180">
        <v>200455</v>
      </c>
    </row>
    <row r="181" spans="4:30">
      <c r="D181">
        <v>14100</v>
      </c>
      <c r="E181">
        <v>0</v>
      </c>
      <c r="F181">
        <v>1302918</v>
      </c>
      <c r="Y181">
        <v>14100</v>
      </c>
      <c r="Z181">
        <v>0</v>
      </c>
      <c r="AA181">
        <v>1904260</v>
      </c>
      <c r="AB181">
        <v>14100</v>
      </c>
      <c r="AC181">
        <v>0</v>
      </c>
      <c r="AD181">
        <v>200455</v>
      </c>
    </row>
    <row r="182" spans="4:30">
      <c r="D182">
        <v>14200</v>
      </c>
      <c r="E182">
        <v>0</v>
      </c>
      <c r="F182">
        <v>1302918</v>
      </c>
      <c r="Y182">
        <v>14200</v>
      </c>
      <c r="Z182">
        <v>0</v>
      </c>
      <c r="AA182">
        <v>1904260</v>
      </c>
      <c r="AB182">
        <v>14200</v>
      </c>
      <c r="AC182">
        <v>0</v>
      </c>
      <c r="AD182">
        <v>200455</v>
      </c>
    </row>
    <row r="183" spans="4:30">
      <c r="D183">
        <v>14300</v>
      </c>
      <c r="E183">
        <v>0</v>
      </c>
      <c r="F183">
        <v>1302918</v>
      </c>
      <c r="Y183">
        <v>14300</v>
      </c>
      <c r="Z183">
        <v>0</v>
      </c>
      <c r="AA183">
        <v>1904260</v>
      </c>
      <c r="AB183">
        <v>14300</v>
      </c>
      <c r="AC183">
        <v>0</v>
      </c>
      <c r="AD183">
        <v>200455</v>
      </c>
    </row>
    <row r="184" spans="4:30">
      <c r="D184">
        <v>14400</v>
      </c>
      <c r="E184">
        <v>0</v>
      </c>
      <c r="F184">
        <v>1302918</v>
      </c>
      <c r="Y184">
        <v>14400</v>
      </c>
      <c r="Z184">
        <v>0</v>
      </c>
      <c r="AA184">
        <v>1904260</v>
      </c>
      <c r="AB184">
        <v>14400</v>
      </c>
      <c r="AC184">
        <v>0</v>
      </c>
      <c r="AD184">
        <v>200455</v>
      </c>
    </row>
    <row r="185" spans="4:30">
      <c r="D185">
        <v>14500</v>
      </c>
      <c r="E185">
        <v>0</v>
      </c>
      <c r="F185">
        <v>1302918</v>
      </c>
      <c r="Y185">
        <v>14500</v>
      </c>
      <c r="Z185">
        <v>0</v>
      </c>
      <c r="AA185">
        <v>1904260</v>
      </c>
      <c r="AB185">
        <v>14500</v>
      </c>
      <c r="AC185">
        <v>0</v>
      </c>
      <c r="AD185">
        <v>200455</v>
      </c>
    </row>
    <row r="186" spans="4:30">
      <c r="D186">
        <v>14600</v>
      </c>
      <c r="E186">
        <v>0</v>
      </c>
      <c r="F186">
        <v>1302918</v>
      </c>
      <c r="Y186">
        <v>14600</v>
      </c>
      <c r="Z186">
        <v>0</v>
      </c>
      <c r="AA186">
        <v>1904260</v>
      </c>
      <c r="AB186">
        <v>14600</v>
      </c>
      <c r="AC186">
        <v>0</v>
      </c>
      <c r="AD186">
        <v>200455</v>
      </c>
    </row>
    <row r="187" spans="4:30">
      <c r="D187">
        <v>14700</v>
      </c>
      <c r="E187">
        <v>0</v>
      </c>
      <c r="F187">
        <v>1302918</v>
      </c>
      <c r="Y187">
        <v>14700</v>
      </c>
      <c r="Z187">
        <v>0</v>
      </c>
      <c r="AA187">
        <v>1904260</v>
      </c>
      <c r="AB187">
        <v>14700</v>
      </c>
      <c r="AC187">
        <v>0</v>
      </c>
      <c r="AD187">
        <v>200455</v>
      </c>
    </row>
    <row r="188" spans="4:30">
      <c r="D188">
        <v>14800</v>
      </c>
      <c r="E188">
        <v>0</v>
      </c>
      <c r="F188">
        <v>1302918</v>
      </c>
      <c r="Y188">
        <v>14800</v>
      </c>
      <c r="Z188">
        <v>0</v>
      </c>
      <c r="AA188">
        <v>1904260</v>
      </c>
      <c r="AB188">
        <v>14800</v>
      </c>
      <c r="AC188">
        <v>0</v>
      </c>
      <c r="AD188">
        <v>200455</v>
      </c>
    </row>
    <row r="189" spans="4:30">
      <c r="D189">
        <v>14900</v>
      </c>
      <c r="E189">
        <v>0</v>
      </c>
      <c r="F189">
        <v>1302918</v>
      </c>
      <c r="Y189">
        <v>14900</v>
      </c>
      <c r="Z189">
        <v>0</v>
      </c>
      <c r="AA189">
        <v>1904260</v>
      </c>
      <c r="AB189">
        <v>14900</v>
      </c>
      <c r="AC189">
        <v>0</v>
      </c>
      <c r="AD189">
        <v>200455</v>
      </c>
    </row>
    <row r="190" spans="4:30">
      <c r="D190">
        <v>15000</v>
      </c>
      <c r="E190">
        <v>0</v>
      </c>
      <c r="F190">
        <v>1302918</v>
      </c>
      <c r="Y190">
        <v>15000</v>
      </c>
      <c r="Z190">
        <v>0</v>
      </c>
      <c r="AA190">
        <v>1904260</v>
      </c>
      <c r="AB190">
        <v>15000</v>
      </c>
      <c r="AC190">
        <v>0</v>
      </c>
      <c r="AD190">
        <v>200455</v>
      </c>
    </row>
    <row r="191" spans="4:30">
      <c r="D191">
        <v>15100</v>
      </c>
      <c r="E191">
        <v>0</v>
      </c>
      <c r="F191">
        <v>1302918</v>
      </c>
      <c r="Y191">
        <v>15100</v>
      </c>
      <c r="Z191">
        <v>0</v>
      </c>
      <c r="AA191">
        <v>1904260</v>
      </c>
      <c r="AB191">
        <v>15100</v>
      </c>
      <c r="AC191">
        <v>0</v>
      </c>
      <c r="AD191">
        <v>200455</v>
      </c>
    </row>
    <row r="192" spans="4:30">
      <c r="D192">
        <v>15200</v>
      </c>
      <c r="E192">
        <v>0</v>
      </c>
      <c r="F192">
        <v>1302918</v>
      </c>
      <c r="Y192">
        <v>15200</v>
      </c>
      <c r="Z192">
        <v>0</v>
      </c>
      <c r="AA192">
        <v>1904260</v>
      </c>
      <c r="AB192">
        <v>15200</v>
      </c>
      <c r="AC192">
        <v>0</v>
      </c>
      <c r="AD192">
        <v>200455</v>
      </c>
    </row>
    <row r="193" spans="4:30">
      <c r="D193">
        <v>15300</v>
      </c>
      <c r="E193">
        <v>0</v>
      </c>
      <c r="F193">
        <v>1302918</v>
      </c>
      <c r="Y193">
        <v>15300</v>
      </c>
      <c r="Z193">
        <v>0</v>
      </c>
      <c r="AA193">
        <v>1904260</v>
      </c>
      <c r="AB193">
        <v>15300</v>
      </c>
      <c r="AC193">
        <v>0</v>
      </c>
      <c r="AD193">
        <v>200455</v>
      </c>
    </row>
    <row r="194" spans="4:30">
      <c r="D194">
        <v>15400</v>
      </c>
      <c r="E194">
        <v>0</v>
      </c>
      <c r="F194">
        <v>1302918</v>
      </c>
      <c r="Y194">
        <v>15400</v>
      </c>
      <c r="Z194">
        <v>0</v>
      </c>
      <c r="AA194">
        <v>1904260</v>
      </c>
      <c r="AB194">
        <v>15400</v>
      </c>
      <c r="AC194">
        <v>0</v>
      </c>
      <c r="AD194">
        <v>200455</v>
      </c>
    </row>
    <row r="195" spans="4:30">
      <c r="D195">
        <v>15500</v>
      </c>
      <c r="E195">
        <v>0</v>
      </c>
      <c r="F195">
        <v>1302918</v>
      </c>
      <c r="Y195">
        <v>15500</v>
      </c>
      <c r="Z195">
        <v>0</v>
      </c>
      <c r="AA195">
        <v>1904260</v>
      </c>
      <c r="AB195">
        <v>15500</v>
      </c>
      <c r="AC195">
        <v>0</v>
      </c>
      <c r="AD195">
        <v>200455</v>
      </c>
    </row>
    <row r="196" spans="4:30">
      <c r="D196">
        <v>15600</v>
      </c>
      <c r="E196">
        <v>0</v>
      </c>
      <c r="F196">
        <v>1302918</v>
      </c>
      <c r="Y196">
        <v>15600</v>
      </c>
      <c r="Z196">
        <v>0</v>
      </c>
      <c r="AA196">
        <v>1904260</v>
      </c>
      <c r="AB196">
        <v>15600</v>
      </c>
      <c r="AC196">
        <v>0</v>
      </c>
      <c r="AD196">
        <v>200455</v>
      </c>
    </row>
    <row r="197" spans="4:30">
      <c r="D197">
        <v>15700</v>
      </c>
      <c r="E197">
        <v>0</v>
      </c>
      <c r="F197">
        <v>1302918</v>
      </c>
      <c r="Y197">
        <v>15700</v>
      </c>
      <c r="Z197">
        <v>0</v>
      </c>
      <c r="AA197">
        <v>1904260</v>
      </c>
      <c r="AB197">
        <v>15700</v>
      </c>
      <c r="AC197">
        <v>0</v>
      </c>
      <c r="AD197">
        <v>200455</v>
      </c>
    </row>
    <row r="198" spans="4:30">
      <c r="D198">
        <v>15800</v>
      </c>
      <c r="E198">
        <v>0</v>
      </c>
      <c r="F198">
        <v>1302918</v>
      </c>
      <c r="Y198">
        <v>15800</v>
      </c>
      <c r="Z198">
        <v>0</v>
      </c>
      <c r="AA198">
        <v>1904260</v>
      </c>
      <c r="AB198">
        <v>15800</v>
      </c>
      <c r="AC198">
        <v>0</v>
      </c>
      <c r="AD198">
        <v>200455</v>
      </c>
    </row>
    <row r="199" spans="4:30">
      <c r="D199">
        <v>15900</v>
      </c>
      <c r="E199">
        <v>0</v>
      </c>
      <c r="F199">
        <v>1302918</v>
      </c>
      <c r="Y199">
        <v>15900</v>
      </c>
      <c r="Z199">
        <v>0</v>
      </c>
      <c r="AA199">
        <v>1904260</v>
      </c>
      <c r="AB199">
        <v>15900</v>
      </c>
      <c r="AC199">
        <v>0</v>
      </c>
      <c r="AD199">
        <v>200455</v>
      </c>
    </row>
    <row r="200" spans="4:30">
      <c r="D200">
        <v>16000</v>
      </c>
      <c r="E200">
        <v>0</v>
      </c>
      <c r="F200">
        <v>1302918</v>
      </c>
      <c r="Y200">
        <v>16000</v>
      </c>
      <c r="Z200">
        <v>0</v>
      </c>
      <c r="AA200">
        <v>1904260</v>
      </c>
      <c r="AB200">
        <v>16000</v>
      </c>
      <c r="AC200">
        <v>0</v>
      </c>
      <c r="AD200">
        <v>200455</v>
      </c>
    </row>
    <row r="201" spans="4:30">
      <c r="D201">
        <v>16100</v>
      </c>
      <c r="E201">
        <v>0</v>
      </c>
      <c r="F201">
        <v>1302918</v>
      </c>
      <c r="Y201">
        <v>16100</v>
      </c>
      <c r="Z201">
        <v>0</v>
      </c>
      <c r="AA201">
        <v>1904260</v>
      </c>
      <c r="AB201">
        <v>16100</v>
      </c>
      <c r="AC201">
        <v>0</v>
      </c>
      <c r="AD201">
        <v>200455</v>
      </c>
    </row>
    <row r="202" spans="4:30">
      <c r="D202">
        <v>16200</v>
      </c>
      <c r="E202">
        <v>0</v>
      </c>
      <c r="F202">
        <v>1302918</v>
      </c>
      <c r="Y202">
        <v>16200</v>
      </c>
      <c r="Z202">
        <v>0</v>
      </c>
      <c r="AA202">
        <v>1904260</v>
      </c>
      <c r="AB202">
        <v>16200</v>
      </c>
      <c r="AC202">
        <v>0</v>
      </c>
      <c r="AD202">
        <v>200455</v>
      </c>
    </row>
    <row r="203" spans="4:30">
      <c r="D203">
        <v>16300</v>
      </c>
      <c r="E203">
        <v>0</v>
      </c>
      <c r="F203">
        <v>1302918</v>
      </c>
      <c r="Y203">
        <v>16300</v>
      </c>
      <c r="Z203">
        <v>0</v>
      </c>
      <c r="AA203">
        <v>1904260</v>
      </c>
      <c r="AB203">
        <v>16300</v>
      </c>
      <c r="AC203">
        <v>0</v>
      </c>
      <c r="AD203">
        <v>200455</v>
      </c>
    </row>
    <row r="204" spans="4:30">
      <c r="D204">
        <v>16400</v>
      </c>
      <c r="E204">
        <v>0</v>
      </c>
      <c r="F204">
        <v>1302918</v>
      </c>
      <c r="Y204">
        <v>16400</v>
      </c>
      <c r="Z204">
        <v>0</v>
      </c>
      <c r="AA204">
        <v>1904260</v>
      </c>
      <c r="AB204">
        <v>16400</v>
      </c>
      <c r="AC204">
        <v>0</v>
      </c>
      <c r="AD204">
        <v>200455</v>
      </c>
    </row>
    <row r="205" spans="4:30">
      <c r="D205">
        <v>16500</v>
      </c>
      <c r="E205">
        <v>0</v>
      </c>
      <c r="F205">
        <v>1302918</v>
      </c>
      <c r="Y205">
        <v>16500</v>
      </c>
      <c r="Z205">
        <v>0</v>
      </c>
      <c r="AA205">
        <v>1904260</v>
      </c>
      <c r="AB205">
        <v>16500</v>
      </c>
      <c r="AC205">
        <v>0</v>
      </c>
      <c r="AD205">
        <v>200455</v>
      </c>
    </row>
    <row r="206" spans="4:30">
      <c r="D206">
        <v>16600</v>
      </c>
      <c r="E206">
        <v>0</v>
      </c>
      <c r="F206">
        <v>1302918</v>
      </c>
      <c r="Y206">
        <v>16600</v>
      </c>
      <c r="Z206">
        <v>0</v>
      </c>
      <c r="AA206">
        <v>1904260</v>
      </c>
      <c r="AB206">
        <v>16600</v>
      </c>
      <c r="AC206">
        <v>0</v>
      </c>
      <c r="AD206">
        <v>200455</v>
      </c>
    </row>
    <row r="207" spans="4:30">
      <c r="D207">
        <v>16700</v>
      </c>
      <c r="E207">
        <v>0</v>
      </c>
      <c r="F207">
        <v>1302918</v>
      </c>
      <c r="Y207">
        <v>16700</v>
      </c>
      <c r="Z207">
        <v>0</v>
      </c>
      <c r="AA207">
        <v>1904260</v>
      </c>
      <c r="AB207">
        <v>16700</v>
      </c>
      <c r="AC207">
        <v>0</v>
      </c>
      <c r="AD207">
        <v>200455</v>
      </c>
    </row>
    <row r="208" spans="4:30">
      <c r="D208">
        <v>16800</v>
      </c>
      <c r="E208">
        <v>0</v>
      </c>
      <c r="F208">
        <v>1302918</v>
      </c>
      <c r="Y208">
        <v>16800</v>
      </c>
      <c r="Z208">
        <v>0</v>
      </c>
      <c r="AA208">
        <v>1904260</v>
      </c>
      <c r="AB208">
        <v>16800</v>
      </c>
      <c r="AC208">
        <v>0</v>
      </c>
      <c r="AD208">
        <v>200455</v>
      </c>
    </row>
    <row r="209" spans="4:30">
      <c r="D209">
        <v>16900</v>
      </c>
      <c r="E209">
        <v>0</v>
      </c>
      <c r="F209">
        <v>1302918</v>
      </c>
      <c r="Y209">
        <v>16900</v>
      </c>
      <c r="Z209">
        <v>0</v>
      </c>
      <c r="AA209">
        <v>1904260</v>
      </c>
      <c r="AB209">
        <v>16900</v>
      </c>
      <c r="AC209">
        <v>0</v>
      </c>
      <c r="AD209">
        <v>200455</v>
      </c>
    </row>
    <row r="210" spans="4:30">
      <c r="D210">
        <v>17000</v>
      </c>
      <c r="E210">
        <v>0</v>
      </c>
      <c r="F210">
        <v>1302918</v>
      </c>
      <c r="Y210">
        <v>17000</v>
      </c>
      <c r="Z210">
        <v>0</v>
      </c>
      <c r="AA210">
        <v>1904260</v>
      </c>
      <c r="AB210">
        <v>17000</v>
      </c>
      <c r="AC210">
        <v>0</v>
      </c>
      <c r="AD210">
        <v>200455</v>
      </c>
    </row>
    <row r="211" spans="4:30">
      <c r="D211">
        <v>17100</v>
      </c>
      <c r="E211">
        <v>0</v>
      </c>
      <c r="F211">
        <v>1302918</v>
      </c>
      <c r="Y211">
        <v>17100</v>
      </c>
      <c r="Z211">
        <v>0</v>
      </c>
      <c r="AA211">
        <v>1904260</v>
      </c>
      <c r="AB211">
        <v>17100</v>
      </c>
      <c r="AC211">
        <v>0</v>
      </c>
      <c r="AD211">
        <v>200455</v>
      </c>
    </row>
    <row r="212" spans="4:30">
      <c r="D212">
        <v>17200</v>
      </c>
      <c r="E212">
        <v>0</v>
      </c>
      <c r="F212">
        <v>1302918</v>
      </c>
      <c r="Y212">
        <v>17200</v>
      </c>
      <c r="Z212">
        <v>0</v>
      </c>
      <c r="AA212">
        <v>1904260</v>
      </c>
      <c r="AB212">
        <v>17200</v>
      </c>
      <c r="AC212">
        <v>0</v>
      </c>
      <c r="AD212">
        <v>200455</v>
      </c>
    </row>
    <row r="213" spans="4:30">
      <c r="D213">
        <v>17300</v>
      </c>
      <c r="E213">
        <v>0</v>
      </c>
      <c r="F213">
        <v>1302918</v>
      </c>
      <c r="Y213">
        <v>17300</v>
      </c>
      <c r="Z213">
        <v>0</v>
      </c>
      <c r="AA213">
        <v>1904260</v>
      </c>
      <c r="AB213">
        <v>17300</v>
      </c>
      <c r="AC213">
        <v>0</v>
      </c>
      <c r="AD213">
        <v>200455</v>
      </c>
    </row>
    <row r="214" spans="4:30">
      <c r="D214">
        <v>17400</v>
      </c>
      <c r="E214">
        <v>0</v>
      </c>
      <c r="F214">
        <v>1302918</v>
      </c>
      <c r="Y214">
        <v>17400</v>
      </c>
      <c r="Z214">
        <v>0</v>
      </c>
      <c r="AA214">
        <v>1904260</v>
      </c>
      <c r="AB214">
        <v>17400</v>
      </c>
      <c r="AC214">
        <v>0</v>
      </c>
      <c r="AD214">
        <v>200455</v>
      </c>
    </row>
    <row r="215" spans="4:30">
      <c r="D215">
        <v>17500</v>
      </c>
      <c r="E215">
        <v>0</v>
      </c>
      <c r="F215">
        <v>1302918</v>
      </c>
      <c r="Y215">
        <v>17500</v>
      </c>
      <c r="Z215">
        <v>0</v>
      </c>
      <c r="AA215">
        <v>1904260</v>
      </c>
      <c r="AB215">
        <v>17500</v>
      </c>
      <c r="AC215">
        <v>0</v>
      </c>
      <c r="AD215">
        <v>200455</v>
      </c>
    </row>
    <row r="216" spans="4:30">
      <c r="D216">
        <v>17600</v>
      </c>
      <c r="E216">
        <v>0</v>
      </c>
      <c r="F216">
        <v>1302918</v>
      </c>
      <c r="Y216">
        <v>17600</v>
      </c>
      <c r="Z216">
        <v>0</v>
      </c>
      <c r="AA216">
        <v>1904260</v>
      </c>
      <c r="AB216">
        <v>17600</v>
      </c>
      <c r="AC216">
        <v>0</v>
      </c>
      <c r="AD216">
        <v>200455</v>
      </c>
    </row>
    <row r="217" spans="4:30">
      <c r="D217">
        <v>17700</v>
      </c>
      <c r="E217">
        <v>0</v>
      </c>
      <c r="F217">
        <v>1302918</v>
      </c>
      <c r="Y217">
        <v>17700</v>
      </c>
      <c r="Z217">
        <v>0</v>
      </c>
      <c r="AA217">
        <v>1904260</v>
      </c>
      <c r="AB217">
        <v>17700</v>
      </c>
      <c r="AC217">
        <v>0</v>
      </c>
      <c r="AD217">
        <v>200455</v>
      </c>
    </row>
    <row r="218" spans="4:30">
      <c r="D218">
        <v>17800</v>
      </c>
      <c r="E218">
        <v>0</v>
      </c>
      <c r="F218">
        <v>1302918</v>
      </c>
      <c r="Y218">
        <v>17800</v>
      </c>
      <c r="Z218">
        <v>0</v>
      </c>
      <c r="AA218">
        <v>1904260</v>
      </c>
      <c r="AB218">
        <v>17800</v>
      </c>
      <c r="AC218">
        <v>0</v>
      </c>
      <c r="AD218">
        <v>200455</v>
      </c>
    </row>
    <row r="219" spans="4:30">
      <c r="D219">
        <v>17900</v>
      </c>
      <c r="E219">
        <v>0</v>
      </c>
      <c r="F219">
        <v>1302918</v>
      </c>
      <c r="Y219">
        <v>17900</v>
      </c>
      <c r="Z219">
        <v>0</v>
      </c>
      <c r="AA219">
        <v>1904260</v>
      </c>
      <c r="AB219">
        <v>17900</v>
      </c>
      <c r="AC219">
        <v>0</v>
      </c>
      <c r="AD219">
        <v>200455</v>
      </c>
    </row>
    <row r="220" spans="4:30">
      <c r="D220">
        <v>18000</v>
      </c>
      <c r="E220">
        <v>0</v>
      </c>
      <c r="F220">
        <v>1302918</v>
      </c>
      <c r="Y220">
        <v>18000</v>
      </c>
      <c r="Z220">
        <v>0</v>
      </c>
      <c r="AA220">
        <v>1904260</v>
      </c>
      <c r="AB220">
        <v>18000</v>
      </c>
      <c r="AC220">
        <v>0</v>
      </c>
      <c r="AD220">
        <v>200455</v>
      </c>
    </row>
    <row r="221" spans="4:30">
      <c r="D221">
        <v>18100</v>
      </c>
      <c r="E221">
        <v>0</v>
      </c>
      <c r="F221">
        <v>1302918</v>
      </c>
      <c r="Y221">
        <v>18100</v>
      </c>
      <c r="Z221">
        <v>0</v>
      </c>
      <c r="AA221">
        <v>1904260</v>
      </c>
      <c r="AB221">
        <v>18100</v>
      </c>
      <c r="AC221">
        <v>0</v>
      </c>
      <c r="AD221">
        <v>200455</v>
      </c>
    </row>
    <row r="222" spans="4:30">
      <c r="D222">
        <v>18200</v>
      </c>
      <c r="E222">
        <v>0</v>
      </c>
      <c r="F222">
        <v>1302918</v>
      </c>
      <c r="Y222">
        <v>18200</v>
      </c>
      <c r="Z222">
        <v>0</v>
      </c>
      <c r="AA222">
        <v>1904260</v>
      </c>
      <c r="AB222">
        <v>18200</v>
      </c>
      <c r="AC222">
        <v>0</v>
      </c>
      <c r="AD222">
        <v>200455</v>
      </c>
    </row>
    <row r="223" spans="4:30">
      <c r="D223">
        <v>18300</v>
      </c>
      <c r="E223">
        <v>0</v>
      </c>
      <c r="F223">
        <v>1302918</v>
      </c>
      <c r="Y223">
        <v>18300</v>
      </c>
      <c r="Z223">
        <v>0</v>
      </c>
      <c r="AA223">
        <v>1904260</v>
      </c>
      <c r="AB223">
        <v>18300</v>
      </c>
      <c r="AC223">
        <v>0</v>
      </c>
      <c r="AD223">
        <v>200455</v>
      </c>
    </row>
    <row r="224" spans="4:30">
      <c r="D224">
        <v>18400</v>
      </c>
      <c r="E224">
        <v>0</v>
      </c>
      <c r="F224">
        <v>1302918</v>
      </c>
      <c r="Y224">
        <v>18400</v>
      </c>
      <c r="Z224">
        <v>0</v>
      </c>
      <c r="AA224">
        <v>1904260</v>
      </c>
      <c r="AB224">
        <v>18400</v>
      </c>
      <c r="AC224">
        <v>0</v>
      </c>
      <c r="AD224">
        <v>200455</v>
      </c>
    </row>
    <row r="225" spans="4:30">
      <c r="D225">
        <v>18500</v>
      </c>
      <c r="E225">
        <v>0</v>
      </c>
      <c r="F225">
        <v>1302918</v>
      </c>
      <c r="Y225">
        <v>18500</v>
      </c>
      <c r="Z225">
        <v>0</v>
      </c>
      <c r="AA225">
        <v>1904260</v>
      </c>
      <c r="AB225">
        <v>18500</v>
      </c>
      <c r="AC225">
        <v>0</v>
      </c>
      <c r="AD225">
        <v>200455</v>
      </c>
    </row>
    <row r="226" spans="4:30">
      <c r="D226">
        <v>18600</v>
      </c>
      <c r="E226">
        <v>0</v>
      </c>
      <c r="F226">
        <v>1302918</v>
      </c>
      <c r="Y226">
        <v>18600</v>
      </c>
      <c r="Z226">
        <v>0</v>
      </c>
      <c r="AA226">
        <v>1904260</v>
      </c>
      <c r="AB226">
        <v>18600</v>
      </c>
      <c r="AC226">
        <v>0</v>
      </c>
      <c r="AD226">
        <v>200455</v>
      </c>
    </row>
    <row r="227" spans="4:30">
      <c r="D227">
        <v>18700</v>
      </c>
      <c r="E227">
        <v>0</v>
      </c>
      <c r="F227">
        <v>1302918</v>
      </c>
      <c r="Y227">
        <v>18700</v>
      </c>
      <c r="Z227">
        <v>0</v>
      </c>
      <c r="AA227">
        <v>1904260</v>
      </c>
      <c r="AB227">
        <v>18700</v>
      </c>
      <c r="AC227">
        <v>0</v>
      </c>
      <c r="AD227">
        <v>200455</v>
      </c>
    </row>
    <row r="228" spans="4:30">
      <c r="D228">
        <v>18800</v>
      </c>
      <c r="E228">
        <v>0</v>
      </c>
      <c r="F228">
        <v>1302918</v>
      </c>
      <c r="Y228">
        <v>18800</v>
      </c>
      <c r="Z228">
        <v>0</v>
      </c>
      <c r="AA228">
        <v>1904260</v>
      </c>
      <c r="AB228">
        <v>18800</v>
      </c>
      <c r="AC228">
        <v>0</v>
      </c>
      <c r="AD228">
        <v>200455</v>
      </c>
    </row>
    <row r="229" spans="4:30">
      <c r="D229">
        <v>18900</v>
      </c>
      <c r="E229">
        <v>0</v>
      </c>
      <c r="F229">
        <v>1302918</v>
      </c>
      <c r="Y229">
        <v>18900</v>
      </c>
      <c r="Z229">
        <v>0</v>
      </c>
      <c r="AA229">
        <v>1904260</v>
      </c>
      <c r="AB229">
        <v>18900</v>
      </c>
      <c r="AC229">
        <v>0</v>
      </c>
      <c r="AD229">
        <v>200455</v>
      </c>
    </row>
    <row r="230" spans="4:30">
      <c r="D230">
        <v>19000</v>
      </c>
      <c r="E230">
        <v>0</v>
      </c>
      <c r="F230">
        <v>1302918</v>
      </c>
      <c r="Y230">
        <v>19000</v>
      </c>
      <c r="Z230">
        <v>0</v>
      </c>
      <c r="AA230">
        <v>1904260</v>
      </c>
      <c r="AB230">
        <v>19000</v>
      </c>
      <c r="AC230">
        <v>0</v>
      </c>
      <c r="AD230">
        <v>200455</v>
      </c>
    </row>
    <row r="231" spans="4:30">
      <c r="D231">
        <v>19100</v>
      </c>
      <c r="E231">
        <v>0</v>
      </c>
      <c r="F231">
        <v>1302918</v>
      </c>
      <c r="Y231">
        <v>19100</v>
      </c>
      <c r="Z231">
        <v>0</v>
      </c>
      <c r="AA231">
        <v>1904260</v>
      </c>
      <c r="AB231">
        <v>19100</v>
      </c>
      <c r="AC231">
        <v>0</v>
      </c>
      <c r="AD231">
        <v>200455</v>
      </c>
    </row>
    <row r="232" spans="4:30">
      <c r="D232">
        <v>19200</v>
      </c>
      <c r="E232">
        <v>0</v>
      </c>
      <c r="F232">
        <v>1302918</v>
      </c>
      <c r="Y232">
        <v>19200</v>
      </c>
      <c r="Z232">
        <v>0</v>
      </c>
      <c r="AA232">
        <v>1904260</v>
      </c>
      <c r="AB232">
        <v>19200</v>
      </c>
      <c r="AC232">
        <v>0</v>
      </c>
      <c r="AD232">
        <v>200455</v>
      </c>
    </row>
    <row r="233" spans="4:30">
      <c r="D233">
        <v>19300</v>
      </c>
      <c r="E233">
        <v>0</v>
      </c>
      <c r="F233">
        <v>1302918</v>
      </c>
      <c r="Y233">
        <v>19300</v>
      </c>
      <c r="Z233">
        <v>0</v>
      </c>
      <c r="AA233">
        <v>1904260</v>
      </c>
      <c r="AB233">
        <v>19300</v>
      </c>
      <c r="AC233">
        <v>0</v>
      </c>
      <c r="AD233">
        <v>200455</v>
      </c>
    </row>
    <row r="234" spans="4:30">
      <c r="D234">
        <v>19400</v>
      </c>
      <c r="E234">
        <v>0</v>
      </c>
      <c r="F234">
        <v>1302918</v>
      </c>
      <c r="Y234">
        <v>19400</v>
      </c>
      <c r="Z234">
        <v>0</v>
      </c>
      <c r="AA234">
        <v>1904260</v>
      </c>
      <c r="AB234">
        <v>19400</v>
      </c>
      <c r="AC234">
        <v>0</v>
      </c>
      <c r="AD234">
        <v>200455</v>
      </c>
    </row>
    <row r="235" spans="4:30">
      <c r="D235">
        <v>19500</v>
      </c>
      <c r="E235">
        <v>0</v>
      </c>
      <c r="F235">
        <v>1302918</v>
      </c>
      <c r="Y235">
        <v>19500</v>
      </c>
      <c r="Z235">
        <v>0</v>
      </c>
      <c r="AA235">
        <v>1904260</v>
      </c>
      <c r="AB235">
        <v>19500</v>
      </c>
      <c r="AC235">
        <v>0</v>
      </c>
      <c r="AD235">
        <v>200455</v>
      </c>
    </row>
    <row r="236" spans="4:30">
      <c r="D236">
        <v>19600</v>
      </c>
      <c r="E236">
        <v>0</v>
      </c>
      <c r="F236">
        <v>1302918</v>
      </c>
      <c r="Y236">
        <v>19600</v>
      </c>
      <c r="Z236">
        <v>0</v>
      </c>
      <c r="AA236">
        <v>1904260</v>
      </c>
      <c r="AB236">
        <v>19600</v>
      </c>
      <c r="AC236">
        <v>0</v>
      </c>
      <c r="AD236">
        <v>200455</v>
      </c>
    </row>
    <row r="237" spans="4:30">
      <c r="D237">
        <v>19700</v>
      </c>
      <c r="E237">
        <v>0</v>
      </c>
      <c r="F237">
        <v>1302918</v>
      </c>
      <c r="Y237">
        <v>19700</v>
      </c>
      <c r="Z237">
        <v>0</v>
      </c>
      <c r="AA237">
        <v>1904260</v>
      </c>
      <c r="AB237">
        <v>19700</v>
      </c>
      <c r="AC237">
        <v>0</v>
      </c>
      <c r="AD237">
        <v>200455</v>
      </c>
    </row>
    <row r="238" spans="4:30">
      <c r="D238">
        <v>19800</v>
      </c>
      <c r="E238">
        <v>0</v>
      </c>
      <c r="F238">
        <v>1302918</v>
      </c>
      <c r="Y238">
        <v>19800</v>
      </c>
      <c r="Z238">
        <v>0</v>
      </c>
      <c r="AA238">
        <v>1904260</v>
      </c>
      <c r="AB238">
        <v>19800</v>
      </c>
      <c r="AC238">
        <v>0</v>
      </c>
      <c r="AD238">
        <v>200455</v>
      </c>
    </row>
    <row r="239" spans="4:30">
      <c r="D239">
        <v>19900</v>
      </c>
      <c r="E239">
        <v>0</v>
      </c>
      <c r="F239">
        <v>1302918</v>
      </c>
      <c r="Y239">
        <v>19900</v>
      </c>
      <c r="Z239">
        <v>0</v>
      </c>
      <c r="AA239">
        <v>1904260</v>
      </c>
      <c r="AB239">
        <v>19900</v>
      </c>
      <c r="AC239">
        <v>0</v>
      </c>
      <c r="AD239">
        <v>200455</v>
      </c>
    </row>
    <row r="240" spans="4:30">
      <c r="D240">
        <v>20000</v>
      </c>
      <c r="E240">
        <v>2</v>
      </c>
      <c r="F240">
        <v>1302920</v>
      </c>
      <c r="Y240">
        <v>20000</v>
      </c>
      <c r="Z240">
        <v>1</v>
      </c>
      <c r="AA240">
        <v>1904261</v>
      </c>
      <c r="AB240">
        <v>20000</v>
      </c>
      <c r="AC240">
        <v>2</v>
      </c>
      <c r="AD240">
        <v>200457</v>
      </c>
    </row>
    <row r="244" spans="1:31">
      <c r="A244" s="26">
        <v>41509.808939988427</v>
      </c>
      <c r="B244" t="s">
        <v>123</v>
      </c>
      <c r="C244" t="s">
        <v>124</v>
      </c>
      <c r="D244" t="s">
        <v>125</v>
      </c>
    </row>
    <row r="245" spans="1:31">
      <c r="A245" s="26">
        <v>41509.808940023147</v>
      </c>
      <c r="B245" t="s">
        <v>123</v>
      </c>
      <c r="C245" t="s">
        <v>126</v>
      </c>
      <c r="D245" t="s">
        <v>125</v>
      </c>
    </row>
    <row r="246" spans="1:31">
      <c r="A246" s="26">
        <v>41509.808941134259</v>
      </c>
      <c r="B246" t="s">
        <v>123</v>
      </c>
      <c r="C246" t="s">
        <v>127</v>
      </c>
      <c r="D246" t="s">
        <v>125</v>
      </c>
    </row>
    <row r="247" spans="1:31">
      <c r="A247" s="26">
        <v>41509.808941481482</v>
      </c>
      <c r="B247" t="s">
        <v>128</v>
      </c>
      <c r="C247" t="s">
        <v>126</v>
      </c>
      <c r="D247" t="s">
        <v>129</v>
      </c>
      <c r="E247" t="s">
        <v>130</v>
      </c>
      <c r="F247" t="s">
        <v>131</v>
      </c>
      <c r="G247" t="s">
        <v>132</v>
      </c>
      <c r="H247" t="s">
        <v>133</v>
      </c>
    </row>
    <row r="248" spans="1:31">
      <c r="A248" s="26">
        <v>41509.808941481482</v>
      </c>
      <c r="B248" t="s">
        <v>128</v>
      </c>
      <c r="C248" t="s">
        <v>126</v>
      </c>
      <c r="D248" t="s">
        <v>134</v>
      </c>
    </row>
    <row r="249" spans="1:31">
      <c r="A249" s="26">
        <v>41509.808941527779</v>
      </c>
      <c r="B249" t="s">
        <v>128</v>
      </c>
      <c r="C249" t="s">
        <v>127</v>
      </c>
      <c r="D249" t="s">
        <v>135</v>
      </c>
      <c r="E249" t="s">
        <v>130</v>
      </c>
      <c r="F249" t="s">
        <v>136</v>
      </c>
      <c r="G249" t="s">
        <v>137</v>
      </c>
      <c r="H249" t="s">
        <v>138</v>
      </c>
    </row>
    <row r="250" spans="1:31">
      <c r="A250" s="26">
        <v>41509.808941527779</v>
      </c>
      <c r="B250" t="s">
        <v>128</v>
      </c>
      <c r="C250" t="s">
        <v>127</v>
      </c>
      <c r="D250" t="s">
        <v>139</v>
      </c>
    </row>
    <row r="251" spans="1:31">
      <c r="A251" s="26">
        <v>41509.808941585645</v>
      </c>
      <c r="B251" t="s">
        <v>140</v>
      </c>
      <c r="C251" t="s">
        <v>141</v>
      </c>
      <c r="D251" t="s">
        <v>142</v>
      </c>
    </row>
    <row r="252" spans="1:31">
      <c r="A252" s="26">
        <v>41509.808941585645</v>
      </c>
      <c r="B252" t="s">
        <v>123</v>
      </c>
      <c r="C252" t="s">
        <v>141</v>
      </c>
      <c r="D252" s="75" t="s">
        <v>143</v>
      </c>
    </row>
    <row r="253" spans="1:31">
      <c r="A253" s="26">
        <v>41509.808941597221</v>
      </c>
      <c r="B253" t="s">
        <v>128</v>
      </c>
      <c r="C253" t="s">
        <v>141</v>
      </c>
      <c r="D253" t="s">
        <v>144</v>
      </c>
    </row>
    <row r="254" spans="1:31">
      <c r="A254" s="26">
        <v>41509.808941608797</v>
      </c>
      <c r="B254" t="s">
        <v>128</v>
      </c>
      <c r="C254" t="s">
        <v>141</v>
      </c>
      <c r="D254" t="s">
        <v>145</v>
      </c>
      <c r="E254" t="s">
        <v>146</v>
      </c>
      <c r="F254" t="s">
        <v>147</v>
      </c>
      <c r="G254" t="s">
        <v>148</v>
      </c>
      <c r="H254" t="s">
        <v>149</v>
      </c>
      <c r="I254">
        <v>240000</v>
      </c>
      <c r="J254" t="s">
        <v>150</v>
      </c>
      <c r="K254">
        <v>240000</v>
      </c>
      <c r="L254" t="s">
        <v>151</v>
      </c>
      <c r="M254">
        <v>500</v>
      </c>
      <c r="N254" t="s">
        <v>152</v>
      </c>
      <c r="O254" t="s">
        <v>153</v>
      </c>
      <c r="P254">
        <v>300</v>
      </c>
      <c r="Q254" t="s">
        <v>152</v>
      </c>
    </row>
    <row r="255" spans="1:31">
      <c r="A255" s="26">
        <v>41509.808941608797</v>
      </c>
      <c r="B255" t="s">
        <v>128</v>
      </c>
      <c r="C255" t="s">
        <v>141</v>
      </c>
      <c r="D255" t="s">
        <v>154</v>
      </c>
      <c r="E255" t="s">
        <v>146</v>
      </c>
      <c r="F255" t="s">
        <v>147</v>
      </c>
      <c r="G255" t="s">
        <v>148</v>
      </c>
      <c r="H255" t="s">
        <v>155</v>
      </c>
      <c r="I255">
        <v>49</v>
      </c>
      <c r="J255" t="s">
        <v>152</v>
      </c>
      <c r="K255" t="s">
        <v>156</v>
      </c>
      <c r="L255">
        <v>130</v>
      </c>
      <c r="M255" t="s">
        <v>152</v>
      </c>
      <c r="N255" t="s">
        <v>157</v>
      </c>
      <c r="O255">
        <v>180</v>
      </c>
      <c r="P255" t="s">
        <v>152</v>
      </c>
      <c r="Q255" t="s">
        <v>158</v>
      </c>
      <c r="R255">
        <v>140</v>
      </c>
      <c r="S255" t="s">
        <v>152</v>
      </c>
      <c r="T255" t="s">
        <v>159</v>
      </c>
      <c r="U255">
        <v>80</v>
      </c>
      <c r="V255" t="s">
        <v>152</v>
      </c>
      <c r="W255" t="s">
        <v>160</v>
      </c>
      <c r="X255">
        <v>101</v>
      </c>
      <c r="Y255" t="s">
        <v>152</v>
      </c>
      <c r="Z255" t="s">
        <v>161</v>
      </c>
      <c r="AA255">
        <v>190</v>
      </c>
      <c r="AB255" t="s">
        <v>152</v>
      </c>
      <c r="AC255" t="s">
        <v>162</v>
      </c>
      <c r="AD255">
        <v>20</v>
      </c>
      <c r="AE255" t="s">
        <v>152</v>
      </c>
    </row>
    <row r="256" spans="1:31">
      <c r="A256" s="26">
        <v>41509.808941608797</v>
      </c>
      <c r="B256" t="s">
        <v>128</v>
      </c>
      <c r="C256" t="s">
        <v>141</v>
      </c>
      <c r="D256" t="s">
        <v>163</v>
      </c>
    </row>
    <row r="257" spans="1:40">
      <c r="A257" s="26">
        <v>41509.808941608797</v>
      </c>
      <c r="B257" t="s">
        <v>128</v>
      </c>
      <c r="C257" t="s">
        <v>141</v>
      </c>
      <c r="D257" t="s">
        <v>164</v>
      </c>
      <c r="E257" t="s">
        <v>146</v>
      </c>
      <c r="F257" t="s">
        <v>147</v>
      </c>
      <c r="G257" t="s">
        <v>148</v>
      </c>
      <c r="H257" t="s">
        <v>165</v>
      </c>
      <c r="I257">
        <v>50</v>
      </c>
      <c r="J257" t="s">
        <v>152</v>
      </c>
      <c r="K257" t="s">
        <v>166</v>
      </c>
      <c r="L257">
        <v>50</v>
      </c>
      <c r="M257" t="s">
        <v>152</v>
      </c>
      <c r="N257" t="s">
        <v>167</v>
      </c>
      <c r="O257">
        <v>50</v>
      </c>
      <c r="P257" t="s">
        <v>152</v>
      </c>
    </row>
    <row r="258" spans="1:40">
      <c r="A258" s="26">
        <v>41509.808941608797</v>
      </c>
      <c r="B258" t="s">
        <v>128</v>
      </c>
      <c r="C258" t="s">
        <v>141</v>
      </c>
      <c r="D258" t="s">
        <v>168</v>
      </c>
      <c r="E258" t="s">
        <v>146</v>
      </c>
      <c r="F258" t="s">
        <v>147</v>
      </c>
      <c r="G258" t="s">
        <v>148</v>
      </c>
      <c r="H258" t="s">
        <v>169</v>
      </c>
      <c r="I258">
        <v>35</v>
      </c>
      <c r="J258" t="s">
        <v>152</v>
      </c>
      <c r="K258" t="s">
        <v>170</v>
      </c>
      <c r="L258">
        <v>5</v>
      </c>
      <c r="M258" t="s">
        <v>152</v>
      </c>
      <c r="N258" t="s">
        <v>171</v>
      </c>
      <c r="O258">
        <v>60</v>
      </c>
      <c r="P258" t="s">
        <v>152</v>
      </c>
    </row>
    <row r="259" spans="1:40">
      <c r="A259" s="26">
        <v>41509.808941608797</v>
      </c>
      <c r="B259" t="s">
        <v>128</v>
      </c>
      <c r="C259" t="s">
        <v>141</v>
      </c>
      <c r="D259" t="s">
        <v>172</v>
      </c>
      <c r="E259" t="s">
        <v>146</v>
      </c>
      <c r="F259" t="s">
        <v>147</v>
      </c>
      <c r="G259" t="s">
        <v>148</v>
      </c>
      <c r="H259" t="s">
        <v>173</v>
      </c>
      <c r="I259">
        <v>1</v>
      </c>
      <c r="J259" t="s">
        <v>152</v>
      </c>
    </row>
    <row r="260" spans="1:40">
      <c r="A260" s="26">
        <v>41509.808941608797</v>
      </c>
      <c r="B260" t="s">
        <v>128</v>
      </c>
      <c r="C260" t="s">
        <v>141</v>
      </c>
      <c r="D260" t="s">
        <v>174</v>
      </c>
      <c r="E260" t="s">
        <v>146</v>
      </c>
      <c r="F260" t="s">
        <v>147</v>
      </c>
      <c r="G260" t="s">
        <v>148</v>
      </c>
      <c r="H260" t="s">
        <v>175</v>
      </c>
      <c r="I260">
        <v>30</v>
      </c>
      <c r="J260" t="s">
        <v>152</v>
      </c>
      <c r="K260" t="s">
        <v>176</v>
      </c>
      <c r="L260">
        <v>30</v>
      </c>
      <c r="M260" t="s">
        <v>152</v>
      </c>
      <c r="N260" t="s">
        <v>177</v>
      </c>
      <c r="O260">
        <v>30</v>
      </c>
      <c r="P260" t="s">
        <v>152</v>
      </c>
      <c r="Q260" t="s">
        <v>178</v>
      </c>
      <c r="R260">
        <v>10</v>
      </c>
      <c r="S260" t="s">
        <v>152</v>
      </c>
      <c r="T260" t="s">
        <v>179</v>
      </c>
      <c r="U260">
        <v>20</v>
      </c>
      <c r="V260" t="s">
        <v>152</v>
      </c>
      <c r="W260" t="s">
        <v>180</v>
      </c>
      <c r="X260">
        <v>20</v>
      </c>
      <c r="Y260" t="s">
        <v>152</v>
      </c>
      <c r="Z260" t="s">
        <v>181</v>
      </c>
      <c r="AA260">
        <v>20</v>
      </c>
      <c r="AB260" t="s">
        <v>152</v>
      </c>
      <c r="AC260" t="s">
        <v>182</v>
      </c>
      <c r="AD260">
        <v>20</v>
      </c>
      <c r="AE260" t="s">
        <v>152</v>
      </c>
      <c r="AF260" t="s">
        <v>183</v>
      </c>
      <c r="AG260">
        <v>115200</v>
      </c>
      <c r="AH260" t="s">
        <v>152</v>
      </c>
      <c r="AI260" t="s">
        <v>184</v>
      </c>
      <c r="AJ260">
        <v>12000</v>
      </c>
      <c r="AK260" t="s">
        <v>152</v>
      </c>
      <c r="AL260" t="s">
        <v>185</v>
      </c>
      <c r="AM260">
        <v>30000</v>
      </c>
      <c r="AN260" t="s">
        <v>152</v>
      </c>
    </row>
    <row r="261" spans="1:40">
      <c r="A261" s="26">
        <v>41509.808941608797</v>
      </c>
      <c r="B261" t="s">
        <v>128</v>
      </c>
      <c r="C261" t="s">
        <v>141</v>
      </c>
      <c r="D261" t="s">
        <v>186</v>
      </c>
      <c r="E261" t="s">
        <v>146</v>
      </c>
      <c r="F261" t="s">
        <v>147</v>
      </c>
      <c r="G261" t="s">
        <v>148</v>
      </c>
      <c r="H261" t="s">
        <v>187</v>
      </c>
      <c r="I261">
        <v>60</v>
      </c>
      <c r="J261" t="s">
        <v>152</v>
      </c>
      <c r="K261" t="s">
        <v>188</v>
      </c>
      <c r="L261">
        <v>40</v>
      </c>
      <c r="M261" t="s">
        <v>152</v>
      </c>
      <c r="N261" t="s">
        <v>189</v>
      </c>
      <c r="O261">
        <v>50</v>
      </c>
      <c r="P261" t="s">
        <v>152</v>
      </c>
      <c r="Q261" t="s">
        <v>190</v>
      </c>
      <c r="R261">
        <v>40</v>
      </c>
      <c r="S261" t="s">
        <v>152</v>
      </c>
      <c r="T261" t="s">
        <v>191</v>
      </c>
      <c r="U261">
        <v>60</v>
      </c>
      <c r="V261" t="s">
        <v>152</v>
      </c>
      <c r="W261" t="s">
        <v>192</v>
      </c>
      <c r="X261">
        <v>50</v>
      </c>
      <c r="Y261" t="s">
        <v>152</v>
      </c>
      <c r="Z261" t="s">
        <v>193</v>
      </c>
      <c r="AA261">
        <v>50</v>
      </c>
      <c r="AB261" t="s">
        <v>152</v>
      </c>
      <c r="AC261" t="s">
        <v>194</v>
      </c>
      <c r="AD261">
        <v>35</v>
      </c>
      <c r="AE261" t="s">
        <v>152</v>
      </c>
      <c r="AF261" t="s">
        <v>195</v>
      </c>
      <c r="AG261">
        <v>8</v>
      </c>
      <c r="AH261" t="s">
        <v>152</v>
      </c>
      <c r="AI261" t="s">
        <v>196</v>
      </c>
      <c r="AJ261">
        <v>90</v>
      </c>
      <c r="AK261" t="s">
        <v>152</v>
      </c>
      <c r="AL261" t="s">
        <v>197</v>
      </c>
      <c r="AM261">
        <v>1</v>
      </c>
      <c r="AN261" t="s">
        <v>152</v>
      </c>
    </row>
    <row r="262" spans="1:40">
      <c r="A262" s="26">
        <v>41509.808941608797</v>
      </c>
      <c r="B262" t="s">
        <v>128</v>
      </c>
      <c r="C262" t="s">
        <v>141</v>
      </c>
      <c r="D262" t="s">
        <v>198</v>
      </c>
      <c r="E262" t="s">
        <v>146</v>
      </c>
      <c r="F262" t="s">
        <v>147</v>
      </c>
      <c r="G262" t="s">
        <v>148</v>
      </c>
      <c r="H262" t="s">
        <v>199</v>
      </c>
      <c r="I262">
        <v>33</v>
      </c>
      <c r="J262" t="s">
        <v>152</v>
      </c>
      <c r="K262" t="s">
        <v>200</v>
      </c>
      <c r="L262">
        <v>33</v>
      </c>
      <c r="M262" t="s">
        <v>152</v>
      </c>
      <c r="N262" t="s">
        <v>201</v>
      </c>
      <c r="O262">
        <v>34</v>
      </c>
      <c r="P262" t="s">
        <v>152</v>
      </c>
      <c r="Q262" t="s">
        <v>179</v>
      </c>
      <c r="R262">
        <v>20</v>
      </c>
      <c r="S262" t="s">
        <v>152</v>
      </c>
      <c r="T262" t="s">
        <v>180</v>
      </c>
      <c r="U262">
        <v>20</v>
      </c>
      <c r="V262" t="s">
        <v>152</v>
      </c>
      <c r="W262" t="s">
        <v>181</v>
      </c>
      <c r="X262">
        <v>20</v>
      </c>
      <c r="Y262" t="s">
        <v>152</v>
      </c>
      <c r="Z262" t="s">
        <v>202</v>
      </c>
      <c r="AA262">
        <v>20</v>
      </c>
      <c r="AB262" t="s">
        <v>152</v>
      </c>
      <c r="AC262" t="s">
        <v>203</v>
      </c>
      <c r="AD262">
        <v>20</v>
      </c>
      <c r="AE262" t="s">
        <v>152</v>
      </c>
      <c r="AF262" t="s">
        <v>204</v>
      </c>
      <c r="AG262">
        <v>20</v>
      </c>
      <c r="AH262" t="s">
        <v>152</v>
      </c>
      <c r="AI262" t="s">
        <v>183</v>
      </c>
      <c r="AJ262">
        <v>115200</v>
      </c>
      <c r="AK262" t="s">
        <v>152</v>
      </c>
      <c r="AL262" t="s">
        <v>184</v>
      </c>
      <c r="AM262">
        <v>12000</v>
      </c>
      <c r="AN262" t="s">
        <v>152</v>
      </c>
    </row>
    <row r="263" spans="1:40">
      <c r="A263" s="26">
        <v>41509.808941608797</v>
      </c>
      <c r="B263" t="s">
        <v>128</v>
      </c>
      <c r="C263" t="s">
        <v>141</v>
      </c>
      <c r="D263" t="s">
        <v>205</v>
      </c>
      <c r="E263" t="s">
        <v>130</v>
      </c>
      <c r="F263" t="s">
        <v>206</v>
      </c>
      <c r="G263" t="s">
        <v>207</v>
      </c>
    </row>
    <row r="264" spans="1:40">
      <c r="A264" s="26">
        <v>41509.808941608797</v>
      </c>
      <c r="B264" t="s">
        <v>128</v>
      </c>
      <c r="C264" t="s">
        <v>141</v>
      </c>
      <c r="D264" t="s">
        <v>208</v>
      </c>
      <c r="E264" t="s">
        <v>130</v>
      </c>
      <c r="F264" t="s">
        <v>209</v>
      </c>
      <c r="G264" t="s">
        <v>210</v>
      </c>
      <c r="H264" t="s">
        <v>211</v>
      </c>
    </row>
    <row r="265" spans="1:40">
      <c r="A265" s="26">
        <v>41509.808941655094</v>
      </c>
      <c r="B265" t="s">
        <v>128</v>
      </c>
      <c r="C265" t="s">
        <v>141</v>
      </c>
      <c r="D265" t="s">
        <v>212</v>
      </c>
    </row>
    <row r="266" spans="1:40">
      <c r="A266" s="26">
        <v>41509.808941655094</v>
      </c>
      <c r="B266" t="s">
        <v>128</v>
      </c>
      <c r="C266" t="s">
        <v>141</v>
      </c>
      <c r="D266" t="s">
        <v>213</v>
      </c>
      <c r="E266" t="s">
        <v>146</v>
      </c>
      <c r="F266" t="s">
        <v>147</v>
      </c>
      <c r="G266" t="s">
        <v>148</v>
      </c>
      <c r="H266" t="s">
        <v>149</v>
      </c>
      <c r="I266">
        <v>240000</v>
      </c>
      <c r="J266" t="s">
        <v>150</v>
      </c>
      <c r="K266">
        <v>240000</v>
      </c>
      <c r="L266" t="s">
        <v>151</v>
      </c>
      <c r="M266">
        <v>500</v>
      </c>
      <c r="N266" t="s">
        <v>152</v>
      </c>
      <c r="O266" t="s">
        <v>153</v>
      </c>
      <c r="P266">
        <v>300</v>
      </c>
      <c r="Q266" t="s">
        <v>152</v>
      </c>
    </row>
    <row r="267" spans="1:40">
      <c r="A267" s="26">
        <v>41509.808941655094</v>
      </c>
      <c r="B267" t="s">
        <v>128</v>
      </c>
      <c r="C267" t="s">
        <v>141</v>
      </c>
      <c r="D267" t="s">
        <v>214</v>
      </c>
      <c r="E267" t="s">
        <v>146</v>
      </c>
      <c r="F267" t="s">
        <v>147</v>
      </c>
      <c r="G267" t="s">
        <v>148</v>
      </c>
      <c r="H267" t="s">
        <v>155</v>
      </c>
      <c r="I267">
        <v>49</v>
      </c>
      <c r="J267" t="s">
        <v>152</v>
      </c>
      <c r="K267" t="s">
        <v>156</v>
      </c>
      <c r="L267">
        <v>130</v>
      </c>
      <c r="M267" t="s">
        <v>152</v>
      </c>
      <c r="N267" t="s">
        <v>157</v>
      </c>
      <c r="O267">
        <v>180</v>
      </c>
      <c r="P267" t="s">
        <v>152</v>
      </c>
      <c r="Q267" t="s">
        <v>158</v>
      </c>
      <c r="R267">
        <v>140</v>
      </c>
      <c r="S267" t="s">
        <v>152</v>
      </c>
      <c r="T267" t="s">
        <v>159</v>
      </c>
      <c r="U267">
        <v>80</v>
      </c>
      <c r="V267" t="s">
        <v>152</v>
      </c>
      <c r="W267" t="s">
        <v>160</v>
      </c>
      <c r="X267">
        <v>101</v>
      </c>
      <c r="Y267" t="s">
        <v>152</v>
      </c>
      <c r="Z267" t="s">
        <v>161</v>
      </c>
      <c r="AA267">
        <v>190</v>
      </c>
      <c r="AB267" t="s">
        <v>152</v>
      </c>
      <c r="AC267" t="s">
        <v>162</v>
      </c>
      <c r="AD267">
        <v>20</v>
      </c>
      <c r="AE267" t="s">
        <v>152</v>
      </c>
    </row>
    <row r="268" spans="1:40">
      <c r="A268" s="26">
        <v>41509.808941655094</v>
      </c>
      <c r="B268" t="s">
        <v>128</v>
      </c>
      <c r="C268" t="s">
        <v>141</v>
      </c>
      <c r="D268" t="s">
        <v>215</v>
      </c>
    </row>
    <row r="269" spans="1:40">
      <c r="A269" s="26">
        <v>41509.808941655094</v>
      </c>
      <c r="B269" t="s">
        <v>128</v>
      </c>
      <c r="C269" t="s">
        <v>141</v>
      </c>
      <c r="D269" t="s">
        <v>216</v>
      </c>
      <c r="E269" t="s">
        <v>146</v>
      </c>
      <c r="F269" t="s">
        <v>147</v>
      </c>
      <c r="G269" t="s">
        <v>148</v>
      </c>
      <c r="H269" t="s">
        <v>165</v>
      </c>
      <c r="I269">
        <v>50</v>
      </c>
      <c r="J269" t="s">
        <v>152</v>
      </c>
      <c r="K269" t="s">
        <v>166</v>
      </c>
      <c r="L269">
        <v>50</v>
      </c>
      <c r="M269" t="s">
        <v>152</v>
      </c>
      <c r="N269" t="s">
        <v>167</v>
      </c>
      <c r="O269">
        <v>50</v>
      </c>
      <c r="P269" t="s">
        <v>152</v>
      </c>
    </row>
    <row r="270" spans="1:40">
      <c r="A270" s="26">
        <v>41509.808941655094</v>
      </c>
      <c r="B270" t="s">
        <v>128</v>
      </c>
      <c r="C270" t="s">
        <v>141</v>
      </c>
      <c r="D270" t="s">
        <v>217</v>
      </c>
      <c r="E270" t="s">
        <v>146</v>
      </c>
      <c r="F270" t="s">
        <v>147</v>
      </c>
      <c r="G270" t="s">
        <v>148</v>
      </c>
      <c r="H270" t="s">
        <v>169</v>
      </c>
      <c r="I270">
        <v>35</v>
      </c>
      <c r="J270" t="s">
        <v>152</v>
      </c>
      <c r="K270" t="s">
        <v>170</v>
      </c>
      <c r="L270">
        <v>5</v>
      </c>
      <c r="M270" t="s">
        <v>152</v>
      </c>
      <c r="N270" t="s">
        <v>171</v>
      </c>
      <c r="O270">
        <v>60</v>
      </c>
      <c r="P270" t="s">
        <v>152</v>
      </c>
    </row>
    <row r="271" spans="1:40">
      <c r="A271" s="26">
        <v>41509.808941655094</v>
      </c>
      <c r="B271" t="s">
        <v>128</v>
      </c>
      <c r="C271" t="s">
        <v>141</v>
      </c>
      <c r="D271" t="s">
        <v>218</v>
      </c>
      <c r="E271" t="s">
        <v>146</v>
      </c>
      <c r="F271" t="s">
        <v>147</v>
      </c>
      <c r="G271" t="s">
        <v>148</v>
      </c>
      <c r="H271" t="s">
        <v>173</v>
      </c>
      <c r="I271">
        <v>1</v>
      </c>
      <c r="J271" t="s">
        <v>152</v>
      </c>
    </row>
    <row r="272" spans="1:40">
      <c r="A272" s="26">
        <v>41509.808941655094</v>
      </c>
      <c r="B272" t="s">
        <v>128</v>
      </c>
      <c r="C272" t="s">
        <v>141</v>
      </c>
      <c r="D272" t="s">
        <v>219</v>
      </c>
      <c r="E272" t="s">
        <v>146</v>
      </c>
      <c r="F272" t="s">
        <v>147</v>
      </c>
      <c r="G272" t="s">
        <v>148</v>
      </c>
      <c r="H272" t="s">
        <v>175</v>
      </c>
      <c r="I272">
        <v>30</v>
      </c>
      <c r="J272" t="s">
        <v>152</v>
      </c>
      <c r="K272" t="s">
        <v>176</v>
      </c>
      <c r="L272">
        <v>30</v>
      </c>
      <c r="M272" t="s">
        <v>152</v>
      </c>
      <c r="N272" t="s">
        <v>177</v>
      </c>
      <c r="O272">
        <v>30</v>
      </c>
      <c r="P272" t="s">
        <v>152</v>
      </c>
      <c r="Q272" t="s">
        <v>178</v>
      </c>
      <c r="R272">
        <v>10</v>
      </c>
      <c r="S272" t="s">
        <v>152</v>
      </c>
      <c r="T272" t="s">
        <v>179</v>
      </c>
      <c r="U272">
        <v>20</v>
      </c>
      <c r="V272" t="s">
        <v>152</v>
      </c>
      <c r="W272" t="s">
        <v>180</v>
      </c>
      <c r="X272">
        <v>20</v>
      </c>
      <c r="Y272" t="s">
        <v>152</v>
      </c>
      <c r="Z272" t="s">
        <v>181</v>
      </c>
      <c r="AA272">
        <v>20</v>
      </c>
      <c r="AB272" t="s">
        <v>152</v>
      </c>
      <c r="AC272" t="s">
        <v>182</v>
      </c>
      <c r="AD272">
        <v>20</v>
      </c>
      <c r="AE272" t="s">
        <v>152</v>
      </c>
      <c r="AF272" t="s">
        <v>183</v>
      </c>
      <c r="AG272">
        <v>115200</v>
      </c>
      <c r="AH272" t="s">
        <v>152</v>
      </c>
      <c r="AI272" t="s">
        <v>184</v>
      </c>
      <c r="AJ272">
        <v>12000</v>
      </c>
      <c r="AK272" t="s">
        <v>152</v>
      </c>
      <c r="AL272" t="s">
        <v>185</v>
      </c>
      <c r="AM272">
        <v>30000</v>
      </c>
      <c r="AN272" t="s">
        <v>152</v>
      </c>
    </row>
    <row r="273" spans="1:40">
      <c r="A273" s="26">
        <v>41509.808941655094</v>
      </c>
      <c r="B273" t="s">
        <v>128</v>
      </c>
      <c r="C273" t="s">
        <v>141</v>
      </c>
      <c r="D273" t="s">
        <v>220</v>
      </c>
      <c r="E273" t="s">
        <v>146</v>
      </c>
      <c r="F273" t="s">
        <v>147</v>
      </c>
      <c r="G273" t="s">
        <v>148</v>
      </c>
      <c r="H273" t="s">
        <v>187</v>
      </c>
      <c r="I273">
        <v>60</v>
      </c>
      <c r="J273" t="s">
        <v>152</v>
      </c>
      <c r="K273" t="s">
        <v>188</v>
      </c>
      <c r="L273">
        <v>40</v>
      </c>
      <c r="M273" t="s">
        <v>152</v>
      </c>
      <c r="N273" t="s">
        <v>189</v>
      </c>
      <c r="O273">
        <v>50</v>
      </c>
      <c r="P273" t="s">
        <v>152</v>
      </c>
      <c r="Q273" t="s">
        <v>190</v>
      </c>
      <c r="R273">
        <v>40</v>
      </c>
      <c r="S273" t="s">
        <v>152</v>
      </c>
      <c r="T273" t="s">
        <v>191</v>
      </c>
      <c r="U273">
        <v>60</v>
      </c>
      <c r="V273" t="s">
        <v>152</v>
      </c>
      <c r="W273" t="s">
        <v>192</v>
      </c>
      <c r="X273">
        <v>50</v>
      </c>
      <c r="Y273" t="s">
        <v>152</v>
      </c>
      <c r="Z273" t="s">
        <v>193</v>
      </c>
      <c r="AA273">
        <v>50</v>
      </c>
      <c r="AB273" t="s">
        <v>152</v>
      </c>
      <c r="AC273" t="s">
        <v>194</v>
      </c>
      <c r="AD273">
        <v>35</v>
      </c>
      <c r="AE273" t="s">
        <v>152</v>
      </c>
      <c r="AF273" t="s">
        <v>195</v>
      </c>
      <c r="AG273">
        <v>8</v>
      </c>
      <c r="AH273" t="s">
        <v>152</v>
      </c>
      <c r="AI273" t="s">
        <v>196</v>
      </c>
      <c r="AJ273">
        <v>90</v>
      </c>
      <c r="AK273" t="s">
        <v>152</v>
      </c>
      <c r="AL273" t="s">
        <v>197</v>
      </c>
      <c r="AM273">
        <v>1</v>
      </c>
      <c r="AN273" t="s">
        <v>152</v>
      </c>
    </row>
    <row r="274" spans="1:40">
      <c r="A274" s="26">
        <v>41509.808941655094</v>
      </c>
      <c r="B274" t="s">
        <v>128</v>
      </c>
      <c r="C274" t="s">
        <v>141</v>
      </c>
      <c r="D274" t="s">
        <v>221</v>
      </c>
      <c r="E274" t="s">
        <v>146</v>
      </c>
      <c r="F274" t="s">
        <v>147</v>
      </c>
      <c r="G274" t="s">
        <v>148</v>
      </c>
      <c r="H274" t="s">
        <v>199</v>
      </c>
      <c r="I274">
        <v>33</v>
      </c>
      <c r="J274" t="s">
        <v>152</v>
      </c>
      <c r="K274" t="s">
        <v>200</v>
      </c>
      <c r="L274">
        <v>33</v>
      </c>
      <c r="M274" t="s">
        <v>152</v>
      </c>
      <c r="N274" t="s">
        <v>201</v>
      </c>
      <c r="O274">
        <v>34</v>
      </c>
      <c r="P274" t="s">
        <v>152</v>
      </c>
      <c r="Q274" t="s">
        <v>179</v>
      </c>
      <c r="R274">
        <v>20</v>
      </c>
      <c r="S274" t="s">
        <v>152</v>
      </c>
      <c r="T274" t="s">
        <v>180</v>
      </c>
      <c r="U274">
        <v>20</v>
      </c>
      <c r="V274" t="s">
        <v>152</v>
      </c>
      <c r="W274" t="s">
        <v>181</v>
      </c>
      <c r="X274">
        <v>20</v>
      </c>
      <c r="Y274" t="s">
        <v>152</v>
      </c>
      <c r="Z274" t="s">
        <v>202</v>
      </c>
      <c r="AA274">
        <v>20</v>
      </c>
      <c r="AB274" t="s">
        <v>152</v>
      </c>
      <c r="AC274" t="s">
        <v>203</v>
      </c>
      <c r="AD274">
        <v>20</v>
      </c>
      <c r="AE274" t="s">
        <v>152</v>
      </c>
      <c r="AF274" t="s">
        <v>204</v>
      </c>
      <c r="AG274">
        <v>20</v>
      </c>
      <c r="AH274" t="s">
        <v>152</v>
      </c>
      <c r="AI274" t="s">
        <v>183</v>
      </c>
      <c r="AJ274">
        <v>115200</v>
      </c>
      <c r="AK274" t="s">
        <v>152</v>
      </c>
      <c r="AL274" t="s">
        <v>184</v>
      </c>
      <c r="AM274">
        <v>12000</v>
      </c>
      <c r="AN274" t="s">
        <v>152</v>
      </c>
    </row>
    <row r="275" spans="1:40">
      <c r="A275" s="26">
        <v>41509.808941655094</v>
      </c>
      <c r="B275" t="s">
        <v>128</v>
      </c>
      <c r="C275" t="s">
        <v>141</v>
      </c>
      <c r="D275" t="s">
        <v>222</v>
      </c>
      <c r="E275" t="s">
        <v>130</v>
      </c>
      <c r="F275" t="s">
        <v>206</v>
      </c>
      <c r="G275" t="s">
        <v>207</v>
      </c>
    </row>
    <row r="276" spans="1:40">
      <c r="A276" s="26">
        <v>41509.808941655094</v>
      </c>
      <c r="B276" t="s">
        <v>128</v>
      </c>
      <c r="C276" t="s">
        <v>141</v>
      </c>
      <c r="D276" t="s">
        <v>223</v>
      </c>
      <c r="E276" t="s">
        <v>130</v>
      </c>
      <c r="F276" t="s">
        <v>224</v>
      </c>
      <c r="G276" t="s">
        <v>225</v>
      </c>
      <c r="H276" t="s">
        <v>226</v>
      </c>
    </row>
    <row r="277" spans="1:40">
      <c r="A277" s="26">
        <v>41509.808941817129</v>
      </c>
      <c r="B277" t="s">
        <v>140</v>
      </c>
      <c r="C277" t="s">
        <v>227</v>
      </c>
      <c r="D277" t="s">
        <v>142</v>
      </c>
    </row>
    <row r="278" spans="1:40">
      <c r="A278" s="26">
        <v>41509.808941817129</v>
      </c>
      <c r="B278" t="s">
        <v>123</v>
      </c>
      <c r="C278" t="s">
        <v>227</v>
      </c>
      <c r="D278" s="75" t="s">
        <v>143</v>
      </c>
    </row>
    <row r="279" spans="1:40">
      <c r="A279" s="26">
        <v>41509.808941828705</v>
      </c>
      <c r="B279" t="s">
        <v>128</v>
      </c>
      <c r="C279" t="s">
        <v>227</v>
      </c>
      <c r="D279" t="s">
        <v>228</v>
      </c>
    </row>
    <row r="280" spans="1:40">
      <c r="A280" s="26">
        <v>41509.808941828705</v>
      </c>
      <c r="B280" t="s">
        <v>128</v>
      </c>
      <c r="C280" t="s">
        <v>227</v>
      </c>
      <c r="D280" t="s">
        <v>229</v>
      </c>
      <c r="E280" t="s">
        <v>146</v>
      </c>
      <c r="F280" t="s">
        <v>147</v>
      </c>
      <c r="G280" t="s">
        <v>148</v>
      </c>
      <c r="H280" t="s">
        <v>149</v>
      </c>
      <c r="I280">
        <v>240000</v>
      </c>
      <c r="J280" t="s">
        <v>150</v>
      </c>
      <c r="K280">
        <v>240000</v>
      </c>
      <c r="L280" t="s">
        <v>151</v>
      </c>
      <c r="M280">
        <v>500</v>
      </c>
      <c r="N280" t="s">
        <v>152</v>
      </c>
      <c r="O280" t="s">
        <v>153</v>
      </c>
      <c r="P280">
        <v>300</v>
      </c>
      <c r="Q280" t="s">
        <v>152</v>
      </c>
    </row>
    <row r="281" spans="1:40">
      <c r="A281" s="26">
        <v>41509.808941828705</v>
      </c>
      <c r="B281" t="s">
        <v>128</v>
      </c>
      <c r="C281" t="s">
        <v>227</v>
      </c>
      <c r="D281" t="s">
        <v>230</v>
      </c>
      <c r="E281" t="s">
        <v>146</v>
      </c>
      <c r="F281" t="s">
        <v>147</v>
      </c>
      <c r="G281" t="s">
        <v>148</v>
      </c>
      <c r="H281" t="s">
        <v>155</v>
      </c>
      <c r="I281">
        <v>49</v>
      </c>
      <c r="J281" t="s">
        <v>152</v>
      </c>
      <c r="K281" t="s">
        <v>156</v>
      </c>
      <c r="L281">
        <v>130</v>
      </c>
      <c r="M281" t="s">
        <v>152</v>
      </c>
      <c r="N281" t="s">
        <v>157</v>
      </c>
      <c r="O281">
        <v>180</v>
      </c>
      <c r="P281" t="s">
        <v>152</v>
      </c>
      <c r="Q281" t="s">
        <v>158</v>
      </c>
      <c r="R281">
        <v>140</v>
      </c>
      <c r="S281" t="s">
        <v>152</v>
      </c>
      <c r="T281" t="s">
        <v>159</v>
      </c>
      <c r="U281">
        <v>80</v>
      </c>
      <c r="V281" t="s">
        <v>152</v>
      </c>
      <c r="W281" t="s">
        <v>160</v>
      </c>
      <c r="X281">
        <v>101</v>
      </c>
      <c r="Y281" t="s">
        <v>152</v>
      </c>
      <c r="Z281" t="s">
        <v>161</v>
      </c>
      <c r="AA281">
        <v>190</v>
      </c>
      <c r="AB281" t="s">
        <v>152</v>
      </c>
      <c r="AC281" t="s">
        <v>162</v>
      </c>
      <c r="AD281">
        <v>20</v>
      </c>
      <c r="AE281" t="s">
        <v>152</v>
      </c>
    </row>
    <row r="282" spans="1:40">
      <c r="A282" s="26">
        <v>41509.808941828705</v>
      </c>
      <c r="B282" t="s">
        <v>128</v>
      </c>
      <c r="C282" t="s">
        <v>227</v>
      </c>
      <c r="D282" t="s">
        <v>231</v>
      </c>
    </row>
    <row r="283" spans="1:40">
      <c r="A283" s="26">
        <v>41509.808941828705</v>
      </c>
      <c r="B283" t="s">
        <v>128</v>
      </c>
      <c r="C283" t="s">
        <v>227</v>
      </c>
      <c r="D283" t="s">
        <v>232</v>
      </c>
      <c r="E283" t="s">
        <v>146</v>
      </c>
      <c r="F283" t="s">
        <v>147</v>
      </c>
      <c r="G283" t="s">
        <v>148</v>
      </c>
      <c r="H283" t="s">
        <v>165</v>
      </c>
      <c r="I283">
        <v>50</v>
      </c>
      <c r="J283" t="s">
        <v>152</v>
      </c>
      <c r="K283" t="s">
        <v>166</v>
      </c>
      <c r="L283">
        <v>50</v>
      </c>
      <c r="M283" t="s">
        <v>152</v>
      </c>
      <c r="N283" t="s">
        <v>167</v>
      </c>
      <c r="O283">
        <v>50</v>
      </c>
      <c r="P283" t="s">
        <v>152</v>
      </c>
    </row>
    <row r="284" spans="1:40">
      <c r="A284" s="26">
        <v>41509.808941828705</v>
      </c>
      <c r="B284" t="s">
        <v>128</v>
      </c>
      <c r="C284" t="s">
        <v>227</v>
      </c>
      <c r="D284" t="s">
        <v>233</v>
      </c>
      <c r="E284" t="s">
        <v>146</v>
      </c>
      <c r="F284" t="s">
        <v>147</v>
      </c>
      <c r="G284" t="s">
        <v>148</v>
      </c>
      <c r="H284" t="s">
        <v>169</v>
      </c>
      <c r="I284">
        <v>35</v>
      </c>
      <c r="J284" t="s">
        <v>152</v>
      </c>
      <c r="K284" t="s">
        <v>170</v>
      </c>
      <c r="L284">
        <v>5</v>
      </c>
      <c r="M284" t="s">
        <v>152</v>
      </c>
      <c r="N284" t="s">
        <v>171</v>
      </c>
      <c r="O284">
        <v>60</v>
      </c>
      <c r="P284" t="s">
        <v>152</v>
      </c>
    </row>
    <row r="285" spans="1:40">
      <c r="A285" s="26">
        <v>41509.808941828705</v>
      </c>
      <c r="B285" t="s">
        <v>128</v>
      </c>
      <c r="C285" t="s">
        <v>227</v>
      </c>
      <c r="D285" t="s">
        <v>234</v>
      </c>
      <c r="E285" t="s">
        <v>146</v>
      </c>
      <c r="F285" t="s">
        <v>147</v>
      </c>
      <c r="G285" t="s">
        <v>148</v>
      </c>
      <c r="H285" t="s">
        <v>173</v>
      </c>
      <c r="I285">
        <v>1</v>
      </c>
      <c r="J285" t="s">
        <v>152</v>
      </c>
    </row>
    <row r="286" spans="1:40">
      <c r="A286" s="26">
        <v>41509.808941828705</v>
      </c>
      <c r="B286" t="s">
        <v>128</v>
      </c>
      <c r="C286" t="s">
        <v>227</v>
      </c>
      <c r="D286" t="s">
        <v>235</v>
      </c>
      <c r="E286" t="s">
        <v>146</v>
      </c>
      <c r="F286" t="s">
        <v>147</v>
      </c>
      <c r="G286" t="s">
        <v>148</v>
      </c>
      <c r="H286" t="s">
        <v>175</v>
      </c>
      <c r="I286">
        <v>30</v>
      </c>
      <c r="J286" t="s">
        <v>152</v>
      </c>
      <c r="K286" t="s">
        <v>176</v>
      </c>
      <c r="L286">
        <v>30</v>
      </c>
      <c r="M286" t="s">
        <v>152</v>
      </c>
      <c r="N286" t="s">
        <v>177</v>
      </c>
      <c r="O286">
        <v>30</v>
      </c>
      <c r="P286" t="s">
        <v>152</v>
      </c>
      <c r="Q286" t="s">
        <v>178</v>
      </c>
      <c r="R286">
        <v>10</v>
      </c>
      <c r="S286" t="s">
        <v>152</v>
      </c>
      <c r="T286" t="s">
        <v>179</v>
      </c>
      <c r="U286">
        <v>20</v>
      </c>
      <c r="V286" t="s">
        <v>152</v>
      </c>
      <c r="W286" t="s">
        <v>180</v>
      </c>
      <c r="X286">
        <v>20</v>
      </c>
      <c r="Y286" t="s">
        <v>152</v>
      </c>
      <c r="Z286" t="s">
        <v>181</v>
      </c>
      <c r="AA286">
        <v>20</v>
      </c>
      <c r="AB286" t="s">
        <v>152</v>
      </c>
      <c r="AC286" t="s">
        <v>182</v>
      </c>
      <c r="AD286">
        <v>20</v>
      </c>
      <c r="AE286" t="s">
        <v>152</v>
      </c>
      <c r="AF286" t="s">
        <v>183</v>
      </c>
      <c r="AG286">
        <v>115200</v>
      </c>
      <c r="AH286" t="s">
        <v>152</v>
      </c>
      <c r="AI286" t="s">
        <v>184</v>
      </c>
      <c r="AJ286">
        <v>12000</v>
      </c>
      <c r="AK286" t="s">
        <v>152</v>
      </c>
      <c r="AL286" t="s">
        <v>185</v>
      </c>
      <c r="AM286">
        <v>30000</v>
      </c>
      <c r="AN286" t="s">
        <v>152</v>
      </c>
    </row>
    <row r="287" spans="1:40">
      <c r="A287" s="26">
        <v>41509.808941828705</v>
      </c>
      <c r="B287" t="s">
        <v>128</v>
      </c>
      <c r="C287" t="s">
        <v>227</v>
      </c>
      <c r="D287" t="s">
        <v>236</v>
      </c>
      <c r="E287" t="s">
        <v>146</v>
      </c>
      <c r="F287" t="s">
        <v>147</v>
      </c>
      <c r="G287" t="s">
        <v>148</v>
      </c>
      <c r="H287" t="s">
        <v>187</v>
      </c>
      <c r="I287">
        <v>60</v>
      </c>
      <c r="J287" t="s">
        <v>152</v>
      </c>
      <c r="K287" t="s">
        <v>188</v>
      </c>
      <c r="L287">
        <v>40</v>
      </c>
      <c r="M287" t="s">
        <v>152</v>
      </c>
      <c r="N287" t="s">
        <v>189</v>
      </c>
      <c r="O287">
        <v>50</v>
      </c>
      <c r="P287" t="s">
        <v>152</v>
      </c>
      <c r="Q287" t="s">
        <v>190</v>
      </c>
      <c r="R287">
        <v>40</v>
      </c>
      <c r="S287" t="s">
        <v>152</v>
      </c>
      <c r="T287" t="s">
        <v>191</v>
      </c>
      <c r="U287">
        <v>60</v>
      </c>
      <c r="V287" t="s">
        <v>152</v>
      </c>
      <c r="W287" t="s">
        <v>192</v>
      </c>
      <c r="X287">
        <v>50</v>
      </c>
      <c r="Y287" t="s">
        <v>152</v>
      </c>
      <c r="Z287" t="s">
        <v>193</v>
      </c>
      <c r="AA287">
        <v>50</v>
      </c>
      <c r="AB287" t="s">
        <v>152</v>
      </c>
      <c r="AC287" t="s">
        <v>194</v>
      </c>
      <c r="AD287">
        <v>35</v>
      </c>
      <c r="AE287" t="s">
        <v>152</v>
      </c>
      <c r="AF287" t="s">
        <v>195</v>
      </c>
      <c r="AG287">
        <v>8</v>
      </c>
      <c r="AH287" t="s">
        <v>152</v>
      </c>
      <c r="AI287" t="s">
        <v>196</v>
      </c>
      <c r="AJ287">
        <v>90</v>
      </c>
      <c r="AK287" t="s">
        <v>152</v>
      </c>
      <c r="AL287" t="s">
        <v>197</v>
      </c>
      <c r="AM287">
        <v>1</v>
      </c>
      <c r="AN287" t="s">
        <v>152</v>
      </c>
    </row>
    <row r="288" spans="1:40">
      <c r="A288" s="26">
        <v>41509.808941828705</v>
      </c>
      <c r="B288" t="s">
        <v>128</v>
      </c>
      <c r="C288" t="s">
        <v>227</v>
      </c>
      <c r="D288" t="s">
        <v>237</v>
      </c>
      <c r="E288" t="s">
        <v>146</v>
      </c>
      <c r="F288" t="s">
        <v>147</v>
      </c>
      <c r="G288" t="s">
        <v>148</v>
      </c>
      <c r="H288" t="s">
        <v>199</v>
      </c>
      <c r="I288">
        <v>33</v>
      </c>
      <c r="J288" t="s">
        <v>152</v>
      </c>
      <c r="K288" t="s">
        <v>200</v>
      </c>
      <c r="L288">
        <v>33</v>
      </c>
      <c r="M288" t="s">
        <v>152</v>
      </c>
      <c r="N288" t="s">
        <v>201</v>
      </c>
      <c r="O288">
        <v>34</v>
      </c>
      <c r="P288" t="s">
        <v>152</v>
      </c>
      <c r="Q288" t="s">
        <v>179</v>
      </c>
      <c r="R288">
        <v>20</v>
      </c>
      <c r="S288" t="s">
        <v>152</v>
      </c>
      <c r="T288" t="s">
        <v>180</v>
      </c>
      <c r="U288">
        <v>20</v>
      </c>
      <c r="V288" t="s">
        <v>152</v>
      </c>
      <c r="W288" t="s">
        <v>181</v>
      </c>
      <c r="X288">
        <v>20</v>
      </c>
      <c r="Y288" t="s">
        <v>152</v>
      </c>
      <c r="Z288" t="s">
        <v>202</v>
      </c>
      <c r="AA288">
        <v>20</v>
      </c>
      <c r="AB288" t="s">
        <v>152</v>
      </c>
      <c r="AC288" t="s">
        <v>203</v>
      </c>
      <c r="AD288">
        <v>20</v>
      </c>
      <c r="AE288" t="s">
        <v>152</v>
      </c>
      <c r="AF288" t="s">
        <v>204</v>
      </c>
      <c r="AG288">
        <v>20</v>
      </c>
      <c r="AH288" t="s">
        <v>152</v>
      </c>
      <c r="AI288" t="s">
        <v>183</v>
      </c>
      <c r="AJ288">
        <v>115200</v>
      </c>
      <c r="AK288" t="s">
        <v>152</v>
      </c>
      <c r="AL288" t="s">
        <v>184</v>
      </c>
      <c r="AM288">
        <v>12000</v>
      </c>
      <c r="AN288" t="s">
        <v>152</v>
      </c>
    </row>
    <row r="289" spans="1:40">
      <c r="A289" s="26">
        <v>41509.808941828705</v>
      </c>
      <c r="B289" t="s">
        <v>128</v>
      </c>
      <c r="C289" t="s">
        <v>227</v>
      </c>
      <c r="D289" t="s">
        <v>238</v>
      </c>
      <c r="E289" t="s">
        <v>130</v>
      </c>
      <c r="F289" t="s">
        <v>206</v>
      </c>
      <c r="G289" t="s">
        <v>207</v>
      </c>
    </row>
    <row r="290" spans="1:40">
      <c r="A290" s="26">
        <v>41509.808941828705</v>
      </c>
      <c r="B290" t="s">
        <v>128</v>
      </c>
      <c r="C290" t="s">
        <v>227</v>
      </c>
      <c r="D290" t="s">
        <v>239</v>
      </c>
      <c r="E290" t="s">
        <v>130</v>
      </c>
      <c r="F290" t="s">
        <v>240</v>
      </c>
      <c r="G290" t="s">
        <v>241</v>
      </c>
      <c r="H290" t="s">
        <v>242</v>
      </c>
    </row>
    <row r="291" spans="1:40">
      <c r="A291" s="26">
        <v>41509.808941840274</v>
      </c>
      <c r="B291" t="s">
        <v>128</v>
      </c>
      <c r="C291" t="s">
        <v>141</v>
      </c>
      <c r="D291" t="s">
        <v>243</v>
      </c>
    </row>
    <row r="292" spans="1:40">
      <c r="A292" s="26">
        <v>41509.808941840274</v>
      </c>
      <c r="B292" t="s">
        <v>128</v>
      </c>
      <c r="C292" t="s">
        <v>141</v>
      </c>
      <c r="D292" t="s">
        <v>244</v>
      </c>
      <c r="E292" t="s">
        <v>146</v>
      </c>
      <c r="F292" t="s">
        <v>147</v>
      </c>
      <c r="G292" t="s">
        <v>148</v>
      </c>
      <c r="H292" t="s">
        <v>149</v>
      </c>
      <c r="I292">
        <v>240000</v>
      </c>
      <c r="J292" t="s">
        <v>150</v>
      </c>
      <c r="K292">
        <v>240000</v>
      </c>
      <c r="L292" t="s">
        <v>151</v>
      </c>
      <c r="M292">
        <v>500</v>
      </c>
      <c r="N292" t="s">
        <v>152</v>
      </c>
      <c r="O292" t="s">
        <v>153</v>
      </c>
      <c r="P292">
        <v>300</v>
      </c>
      <c r="Q292" t="s">
        <v>152</v>
      </c>
    </row>
    <row r="293" spans="1:40">
      <c r="A293" s="26">
        <v>41509.808941840274</v>
      </c>
      <c r="B293" t="s">
        <v>128</v>
      </c>
      <c r="C293" t="s">
        <v>141</v>
      </c>
      <c r="D293" t="s">
        <v>245</v>
      </c>
      <c r="E293" t="s">
        <v>146</v>
      </c>
      <c r="F293" t="s">
        <v>147</v>
      </c>
      <c r="G293" t="s">
        <v>148</v>
      </c>
      <c r="H293" t="s">
        <v>155</v>
      </c>
      <c r="I293">
        <v>49</v>
      </c>
      <c r="J293" t="s">
        <v>152</v>
      </c>
      <c r="K293" t="s">
        <v>156</v>
      </c>
      <c r="L293">
        <v>130</v>
      </c>
      <c r="M293" t="s">
        <v>152</v>
      </c>
      <c r="N293" t="s">
        <v>157</v>
      </c>
      <c r="O293">
        <v>180</v>
      </c>
      <c r="P293" t="s">
        <v>152</v>
      </c>
      <c r="Q293" t="s">
        <v>158</v>
      </c>
      <c r="R293">
        <v>140</v>
      </c>
      <c r="S293" t="s">
        <v>152</v>
      </c>
      <c r="T293" t="s">
        <v>159</v>
      </c>
      <c r="U293">
        <v>80</v>
      </c>
      <c r="V293" t="s">
        <v>152</v>
      </c>
      <c r="W293" t="s">
        <v>160</v>
      </c>
      <c r="X293">
        <v>101</v>
      </c>
      <c r="Y293" t="s">
        <v>152</v>
      </c>
      <c r="Z293" t="s">
        <v>161</v>
      </c>
      <c r="AA293">
        <v>190</v>
      </c>
      <c r="AB293" t="s">
        <v>152</v>
      </c>
      <c r="AC293" t="s">
        <v>162</v>
      </c>
      <c r="AD293">
        <v>20</v>
      </c>
      <c r="AE293" t="s">
        <v>152</v>
      </c>
    </row>
    <row r="294" spans="1:40">
      <c r="A294" s="26">
        <v>41509.808941840274</v>
      </c>
      <c r="B294" t="s">
        <v>128</v>
      </c>
      <c r="C294" t="s">
        <v>141</v>
      </c>
      <c r="D294" t="s">
        <v>246</v>
      </c>
    </row>
    <row r="295" spans="1:40">
      <c r="A295" s="26">
        <v>41509.808941840274</v>
      </c>
      <c r="B295" t="s">
        <v>128</v>
      </c>
      <c r="C295" t="s">
        <v>141</v>
      </c>
      <c r="D295" t="s">
        <v>247</v>
      </c>
      <c r="E295" t="s">
        <v>146</v>
      </c>
      <c r="F295" t="s">
        <v>147</v>
      </c>
      <c r="G295" t="s">
        <v>148</v>
      </c>
      <c r="H295" t="s">
        <v>165</v>
      </c>
      <c r="I295">
        <v>50</v>
      </c>
      <c r="J295" t="s">
        <v>152</v>
      </c>
      <c r="K295" t="s">
        <v>166</v>
      </c>
      <c r="L295">
        <v>50</v>
      </c>
      <c r="M295" t="s">
        <v>152</v>
      </c>
      <c r="N295" t="s">
        <v>167</v>
      </c>
      <c r="O295">
        <v>50</v>
      </c>
      <c r="P295" t="s">
        <v>152</v>
      </c>
    </row>
    <row r="296" spans="1:40">
      <c r="A296" s="26">
        <v>41509.808941840274</v>
      </c>
      <c r="B296" t="s">
        <v>128</v>
      </c>
      <c r="C296" t="s">
        <v>141</v>
      </c>
      <c r="D296" t="s">
        <v>248</v>
      </c>
      <c r="E296" t="s">
        <v>146</v>
      </c>
      <c r="F296" t="s">
        <v>147</v>
      </c>
      <c r="G296" t="s">
        <v>148</v>
      </c>
      <c r="H296" t="s">
        <v>169</v>
      </c>
      <c r="I296">
        <v>35</v>
      </c>
      <c r="J296" t="s">
        <v>152</v>
      </c>
      <c r="K296" t="s">
        <v>170</v>
      </c>
      <c r="L296">
        <v>5</v>
      </c>
      <c r="M296" t="s">
        <v>152</v>
      </c>
      <c r="N296" t="s">
        <v>171</v>
      </c>
      <c r="O296">
        <v>60</v>
      </c>
      <c r="P296" t="s">
        <v>152</v>
      </c>
    </row>
    <row r="297" spans="1:40">
      <c r="A297" s="26">
        <v>41509.808941840274</v>
      </c>
      <c r="B297" t="s">
        <v>128</v>
      </c>
      <c r="C297" t="s">
        <v>141</v>
      </c>
      <c r="D297" t="s">
        <v>249</v>
      </c>
      <c r="E297" t="s">
        <v>146</v>
      </c>
      <c r="F297" t="s">
        <v>147</v>
      </c>
      <c r="G297" t="s">
        <v>148</v>
      </c>
      <c r="H297" t="s">
        <v>173</v>
      </c>
      <c r="I297">
        <v>1</v>
      </c>
      <c r="J297" t="s">
        <v>152</v>
      </c>
    </row>
    <row r="298" spans="1:40">
      <c r="A298" s="26">
        <v>41509.808941840274</v>
      </c>
      <c r="B298" t="s">
        <v>128</v>
      </c>
      <c r="C298" t="s">
        <v>141</v>
      </c>
      <c r="D298" t="s">
        <v>250</v>
      </c>
      <c r="E298" t="s">
        <v>146</v>
      </c>
      <c r="F298" t="s">
        <v>147</v>
      </c>
      <c r="G298" t="s">
        <v>148</v>
      </c>
      <c r="H298" t="s">
        <v>175</v>
      </c>
      <c r="I298">
        <v>30</v>
      </c>
      <c r="J298" t="s">
        <v>152</v>
      </c>
      <c r="K298" t="s">
        <v>176</v>
      </c>
      <c r="L298">
        <v>30</v>
      </c>
      <c r="M298" t="s">
        <v>152</v>
      </c>
      <c r="N298" t="s">
        <v>177</v>
      </c>
      <c r="O298">
        <v>30</v>
      </c>
      <c r="P298" t="s">
        <v>152</v>
      </c>
      <c r="Q298" t="s">
        <v>178</v>
      </c>
      <c r="R298">
        <v>10</v>
      </c>
      <c r="S298" t="s">
        <v>152</v>
      </c>
      <c r="T298" t="s">
        <v>179</v>
      </c>
      <c r="U298">
        <v>20</v>
      </c>
      <c r="V298" t="s">
        <v>152</v>
      </c>
      <c r="W298" t="s">
        <v>180</v>
      </c>
      <c r="X298">
        <v>20</v>
      </c>
      <c r="Y298" t="s">
        <v>152</v>
      </c>
      <c r="Z298" t="s">
        <v>181</v>
      </c>
      <c r="AA298">
        <v>20</v>
      </c>
      <c r="AB298" t="s">
        <v>152</v>
      </c>
      <c r="AC298" t="s">
        <v>182</v>
      </c>
      <c r="AD298">
        <v>20</v>
      </c>
      <c r="AE298" t="s">
        <v>152</v>
      </c>
      <c r="AF298" t="s">
        <v>183</v>
      </c>
      <c r="AG298">
        <v>115200</v>
      </c>
      <c r="AH298" t="s">
        <v>152</v>
      </c>
      <c r="AI298" t="s">
        <v>184</v>
      </c>
      <c r="AJ298">
        <v>12000</v>
      </c>
      <c r="AK298" t="s">
        <v>152</v>
      </c>
      <c r="AL298" t="s">
        <v>185</v>
      </c>
      <c r="AM298">
        <v>30000</v>
      </c>
      <c r="AN298" t="s">
        <v>152</v>
      </c>
    </row>
    <row r="299" spans="1:40">
      <c r="A299" s="26">
        <v>41509.808941840274</v>
      </c>
      <c r="B299" t="s">
        <v>128</v>
      </c>
      <c r="C299" t="s">
        <v>141</v>
      </c>
      <c r="D299" t="s">
        <v>251</v>
      </c>
      <c r="E299" t="s">
        <v>146</v>
      </c>
      <c r="F299" t="s">
        <v>147</v>
      </c>
      <c r="G299" t="s">
        <v>148</v>
      </c>
      <c r="H299" t="s">
        <v>187</v>
      </c>
      <c r="I299">
        <v>60</v>
      </c>
      <c r="J299" t="s">
        <v>152</v>
      </c>
      <c r="K299" t="s">
        <v>188</v>
      </c>
      <c r="L299">
        <v>40</v>
      </c>
      <c r="M299" t="s">
        <v>152</v>
      </c>
      <c r="N299" t="s">
        <v>189</v>
      </c>
      <c r="O299">
        <v>50</v>
      </c>
      <c r="P299" t="s">
        <v>152</v>
      </c>
      <c r="Q299" t="s">
        <v>190</v>
      </c>
      <c r="R299">
        <v>40</v>
      </c>
      <c r="S299" t="s">
        <v>152</v>
      </c>
      <c r="T299" t="s">
        <v>191</v>
      </c>
      <c r="U299">
        <v>60</v>
      </c>
      <c r="V299" t="s">
        <v>152</v>
      </c>
      <c r="W299" t="s">
        <v>192</v>
      </c>
      <c r="X299">
        <v>50</v>
      </c>
      <c r="Y299" t="s">
        <v>152</v>
      </c>
      <c r="Z299" t="s">
        <v>193</v>
      </c>
      <c r="AA299">
        <v>50</v>
      </c>
      <c r="AB299" t="s">
        <v>152</v>
      </c>
      <c r="AC299" t="s">
        <v>194</v>
      </c>
      <c r="AD299">
        <v>35</v>
      </c>
      <c r="AE299" t="s">
        <v>152</v>
      </c>
      <c r="AF299" t="s">
        <v>195</v>
      </c>
      <c r="AG299">
        <v>8</v>
      </c>
      <c r="AH299" t="s">
        <v>152</v>
      </c>
      <c r="AI299" t="s">
        <v>196</v>
      </c>
      <c r="AJ299">
        <v>90</v>
      </c>
      <c r="AK299" t="s">
        <v>152</v>
      </c>
      <c r="AL299" t="s">
        <v>197</v>
      </c>
      <c r="AM299">
        <v>1</v>
      </c>
      <c r="AN299" t="s">
        <v>152</v>
      </c>
    </row>
    <row r="300" spans="1:40">
      <c r="A300" s="26">
        <v>41509.808941840274</v>
      </c>
      <c r="B300" t="s">
        <v>128</v>
      </c>
      <c r="C300" t="s">
        <v>141</v>
      </c>
      <c r="D300" t="s">
        <v>252</v>
      </c>
      <c r="E300" t="s">
        <v>146</v>
      </c>
      <c r="F300" t="s">
        <v>147</v>
      </c>
      <c r="G300" t="s">
        <v>148</v>
      </c>
      <c r="H300" t="s">
        <v>199</v>
      </c>
      <c r="I300">
        <v>33</v>
      </c>
      <c r="J300" t="s">
        <v>152</v>
      </c>
      <c r="K300" t="s">
        <v>200</v>
      </c>
      <c r="L300">
        <v>33</v>
      </c>
      <c r="M300" t="s">
        <v>152</v>
      </c>
      <c r="N300" t="s">
        <v>201</v>
      </c>
      <c r="O300">
        <v>34</v>
      </c>
      <c r="P300" t="s">
        <v>152</v>
      </c>
      <c r="Q300" t="s">
        <v>179</v>
      </c>
      <c r="R300">
        <v>20</v>
      </c>
      <c r="S300" t="s">
        <v>152</v>
      </c>
      <c r="T300" t="s">
        <v>180</v>
      </c>
      <c r="U300">
        <v>20</v>
      </c>
      <c r="V300" t="s">
        <v>152</v>
      </c>
      <c r="W300" t="s">
        <v>181</v>
      </c>
      <c r="X300">
        <v>20</v>
      </c>
      <c r="Y300" t="s">
        <v>152</v>
      </c>
      <c r="Z300" t="s">
        <v>202</v>
      </c>
      <c r="AA300">
        <v>20</v>
      </c>
      <c r="AB300" t="s">
        <v>152</v>
      </c>
      <c r="AC300" t="s">
        <v>203</v>
      </c>
      <c r="AD300">
        <v>20</v>
      </c>
      <c r="AE300" t="s">
        <v>152</v>
      </c>
      <c r="AF300" t="s">
        <v>204</v>
      </c>
      <c r="AG300">
        <v>20</v>
      </c>
      <c r="AH300" t="s">
        <v>152</v>
      </c>
      <c r="AI300" t="s">
        <v>183</v>
      </c>
      <c r="AJ300">
        <v>115200</v>
      </c>
      <c r="AK300" t="s">
        <v>152</v>
      </c>
      <c r="AL300" t="s">
        <v>184</v>
      </c>
      <c r="AM300">
        <v>12000</v>
      </c>
      <c r="AN300" t="s">
        <v>152</v>
      </c>
    </row>
    <row r="301" spans="1:40">
      <c r="A301" s="26">
        <v>41509.808941840274</v>
      </c>
      <c r="B301" t="s">
        <v>128</v>
      </c>
      <c r="C301" t="s">
        <v>141</v>
      </c>
      <c r="D301" t="s">
        <v>253</v>
      </c>
      <c r="E301" t="s">
        <v>130</v>
      </c>
      <c r="F301" t="s">
        <v>206</v>
      </c>
      <c r="G301" t="s">
        <v>207</v>
      </c>
    </row>
    <row r="302" spans="1:40">
      <c r="A302" s="26">
        <v>41509.808941840274</v>
      </c>
      <c r="B302" t="s">
        <v>128</v>
      </c>
      <c r="C302" t="s">
        <v>141</v>
      </c>
      <c r="D302" t="s">
        <v>254</v>
      </c>
      <c r="E302" t="s">
        <v>130</v>
      </c>
      <c r="F302" t="s">
        <v>255</v>
      </c>
      <c r="G302" t="s">
        <v>256</v>
      </c>
      <c r="H302" t="s">
        <v>257</v>
      </c>
    </row>
    <row r="303" spans="1:40">
      <c r="A303" s="26">
        <v>41509.80894185185</v>
      </c>
      <c r="B303" t="s">
        <v>128</v>
      </c>
      <c r="C303" t="s">
        <v>227</v>
      </c>
      <c r="D303" t="s">
        <v>258</v>
      </c>
    </row>
    <row r="304" spans="1:40">
      <c r="A304" s="26">
        <v>41509.80894185185</v>
      </c>
      <c r="B304" t="s">
        <v>128</v>
      </c>
      <c r="C304" t="s">
        <v>227</v>
      </c>
      <c r="D304" t="s">
        <v>259</v>
      </c>
      <c r="E304" t="s">
        <v>146</v>
      </c>
      <c r="F304" t="s">
        <v>147</v>
      </c>
      <c r="G304" t="s">
        <v>148</v>
      </c>
      <c r="H304" t="s">
        <v>149</v>
      </c>
      <c r="I304">
        <v>240000</v>
      </c>
      <c r="J304" t="s">
        <v>150</v>
      </c>
      <c r="K304">
        <v>240000</v>
      </c>
      <c r="L304" t="s">
        <v>151</v>
      </c>
      <c r="M304">
        <v>500</v>
      </c>
      <c r="N304" t="s">
        <v>152</v>
      </c>
      <c r="O304" t="s">
        <v>153</v>
      </c>
      <c r="P304">
        <v>300</v>
      </c>
      <c r="Q304" t="s">
        <v>152</v>
      </c>
    </row>
    <row r="305" spans="1:40">
      <c r="A305" s="26">
        <v>41509.80894185185</v>
      </c>
      <c r="B305" t="s">
        <v>128</v>
      </c>
      <c r="C305" t="s">
        <v>227</v>
      </c>
      <c r="D305" t="s">
        <v>260</v>
      </c>
      <c r="E305" t="s">
        <v>146</v>
      </c>
      <c r="F305" t="s">
        <v>147</v>
      </c>
      <c r="G305" t="s">
        <v>148</v>
      </c>
      <c r="H305" t="s">
        <v>155</v>
      </c>
      <c r="I305">
        <v>49</v>
      </c>
      <c r="J305" t="s">
        <v>152</v>
      </c>
      <c r="K305" t="s">
        <v>156</v>
      </c>
      <c r="L305">
        <v>130</v>
      </c>
      <c r="M305" t="s">
        <v>152</v>
      </c>
      <c r="N305" t="s">
        <v>157</v>
      </c>
      <c r="O305">
        <v>180</v>
      </c>
      <c r="P305" t="s">
        <v>152</v>
      </c>
      <c r="Q305" t="s">
        <v>158</v>
      </c>
      <c r="R305">
        <v>140</v>
      </c>
      <c r="S305" t="s">
        <v>152</v>
      </c>
      <c r="T305" t="s">
        <v>159</v>
      </c>
      <c r="U305">
        <v>80</v>
      </c>
      <c r="V305" t="s">
        <v>152</v>
      </c>
      <c r="W305" t="s">
        <v>160</v>
      </c>
      <c r="X305">
        <v>101</v>
      </c>
      <c r="Y305" t="s">
        <v>152</v>
      </c>
      <c r="Z305" t="s">
        <v>161</v>
      </c>
      <c r="AA305">
        <v>190</v>
      </c>
      <c r="AB305" t="s">
        <v>152</v>
      </c>
      <c r="AC305" t="s">
        <v>162</v>
      </c>
      <c r="AD305">
        <v>20</v>
      </c>
      <c r="AE305" t="s">
        <v>152</v>
      </c>
    </row>
    <row r="306" spans="1:40">
      <c r="A306" s="26">
        <v>41509.80894185185</v>
      </c>
      <c r="B306" t="s">
        <v>128</v>
      </c>
      <c r="C306" t="s">
        <v>227</v>
      </c>
      <c r="D306" t="s">
        <v>261</v>
      </c>
    </row>
    <row r="307" spans="1:40">
      <c r="A307" s="26">
        <v>41509.80894185185</v>
      </c>
      <c r="B307" t="s">
        <v>128</v>
      </c>
      <c r="C307" t="s">
        <v>227</v>
      </c>
      <c r="D307" t="s">
        <v>262</v>
      </c>
      <c r="E307" t="s">
        <v>146</v>
      </c>
      <c r="F307" t="s">
        <v>147</v>
      </c>
      <c r="G307" t="s">
        <v>148</v>
      </c>
      <c r="H307" t="s">
        <v>165</v>
      </c>
      <c r="I307">
        <v>50</v>
      </c>
      <c r="J307" t="s">
        <v>152</v>
      </c>
      <c r="K307" t="s">
        <v>166</v>
      </c>
      <c r="L307">
        <v>50</v>
      </c>
      <c r="M307" t="s">
        <v>152</v>
      </c>
      <c r="N307" t="s">
        <v>167</v>
      </c>
      <c r="O307">
        <v>50</v>
      </c>
      <c r="P307" t="s">
        <v>152</v>
      </c>
    </row>
    <row r="308" spans="1:40">
      <c r="A308" s="26">
        <v>41509.80894185185</v>
      </c>
      <c r="B308" t="s">
        <v>128</v>
      </c>
      <c r="C308" t="s">
        <v>227</v>
      </c>
      <c r="D308" t="s">
        <v>263</v>
      </c>
      <c r="E308" t="s">
        <v>146</v>
      </c>
      <c r="F308" t="s">
        <v>147</v>
      </c>
      <c r="G308" t="s">
        <v>148</v>
      </c>
      <c r="H308" t="s">
        <v>169</v>
      </c>
      <c r="I308">
        <v>35</v>
      </c>
      <c r="J308" t="s">
        <v>152</v>
      </c>
      <c r="K308" t="s">
        <v>170</v>
      </c>
      <c r="L308">
        <v>5</v>
      </c>
      <c r="M308" t="s">
        <v>152</v>
      </c>
      <c r="N308" t="s">
        <v>171</v>
      </c>
      <c r="O308">
        <v>60</v>
      </c>
      <c r="P308" t="s">
        <v>152</v>
      </c>
    </row>
    <row r="309" spans="1:40">
      <c r="A309" s="26">
        <v>41509.80894185185</v>
      </c>
      <c r="B309" t="s">
        <v>128</v>
      </c>
      <c r="C309" t="s">
        <v>227</v>
      </c>
      <c r="D309" t="s">
        <v>264</v>
      </c>
      <c r="E309" t="s">
        <v>146</v>
      </c>
      <c r="F309" t="s">
        <v>147</v>
      </c>
      <c r="G309" t="s">
        <v>148</v>
      </c>
      <c r="H309" t="s">
        <v>173</v>
      </c>
      <c r="I309">
        <v>1</v>
      </c>
      <c r="J309" t="s">
        <v>152</v>
      </c>
    </row>
    <row r="310" spans="1:40">
      <c r="A310" s="26">
        <v>41509.80894185185</v>
      </c>
      <c r="B310" t="s">
        <v>128</v>
      </c>
      <c r="C310" t="s">
        <v>227</v>
      </c>
      <c r="D310" t="s">
        <v>265</v>
      </c>
      <c r="E310" t="s">
        <v>146</v>
      </c>
      <c r="F310" t="s">
        <v>147</v>
      </c>
      <c r="G310" t="s">
        <v>148</v>
      </c>
      <c r="H310" t="s">
        <v>175</v>
      </c>
      <c r="I310">
        <v>30</v>
      </c>
      <c r="J310" t="s">
        <v>152</v>
      </c>
      <c r="K310" t="s">
        <v>176</v>
      </c>
      <c r="L310">
        <v>30</v>
      </c>
      <c r="M310" t="s">
        <v>152</v>
      </c>
      <c r="N310" t="s">
        <v>177</v>
      </c>
      <c r="O310">
        <v>30</v>
      </c>
      <c r="P310" t="s">
        <v>152</v>
      </c>
      <c r="Q310" t="s">
        <v>178</v>
      </c>
      <c r="R310">
        <v>10</v>
      </c>
      <c r="S310" t="s">
        <v>152</v>
      </c>
      <c r="T310" t="s">
        <v>179</v>
      </c>
      <c r="U310">
        <v>20</v>
      </c>
      <c r="V310" t="s">
        <v>152</v>
      </c>
      <c r="W310" t="s">
        <v>180</v>
      </c>
      <c r="X310">
        <v>20</v>
      </c>
      <c r="Y310" t="s">
        <v>152</v>
      </c>
      <c r="Z310" t="s">
        <v>181</v>
      </c>
      <c r="AA310">
        <v>20</v>
      </c>
      <c r="AB310" t="s">
        <v>152</v>
      </c>
      <c r="AC310" t="s">
        <v>182</v>
      </c>
      <c r="AD310">
        <v>20</v>
      </c>
      <c r="AE310" t="s">
        <v>152</v>
      </c>
      <c r="AF310" t="s">
        <v>183</v>
      </c>
      <c r="AG310">
        <v>115200</v>
      </c>
      <c r="AH310" t="s">
        <v>152</v>
      </c>
      <c r="AI310" t="s">
        <v>184</v>
      </c>
      <c r="AJ310">
        <v>12000</v>
      </c>
      <c r="AK310" t="s">
        <v>152</v>
      </c>
      <c r="AL310" t="s">
        <v>185</v>
      </c>
      <c r="AM310">
        <v>30000</v>
      </c>
      <c r="AN310" t="s">
        <v>152</v>
      </c>
    </row>
    <row r="311" spans="1:40">
      <c r="A311" s="26">
        <v>41509.80894185185</v>
      </c>
      <c r="B311" t="s">
        <v>128</v>
      </c>
      <c r="C311" t="s">
        <v>227</v>
      </c>
      <c r="D311" t="s">
        <v>266</v>
      </c>
      <c r="E311" t="s">
        <v>146</v>
      </c>
      <c r="F311" t="s">
        <v>147</v>
      </c>
      <c r="G311" t="s">
        <v>148</v>
      </c>
      <c r="H311" t="s">
        <v>187</v>
      </c>
      <c r="I311">
        <v>60</v>
      </c>
      <c r="J311" t="s">
        <v>152</v>
      </c>
      <c r="K311" t="s">
        <v>188</v>
      </c>
      <c r="L311">
        <v>40</v>
      </c>
      <c r="M311" t="s">
        <v>152</v>
      </c>
      <c r="N311" t="s">
        <v>189</v>
      </c>
      <c r="O311">
        <v>50</v>
      </c>
      <c r="P311" t="s">
        <v>152</v>
      </c>
      <c r="Q311" t="s">
        <v>190</v>
      </c>
      <c r="R311">
        <v>40</v>
      </c>
      <c r="S311" t="s">
        <v>152</v>
      </c>
      <c r="T311" t="s">
        <v>191</v>
      </c>
      <c r="U311">
        <v>60</v>
      </c>
      <c r="V311" t="s">
        <v>152</v>
      </c>
      <c r="W311" t="s">
        <v>192</v>
      </c>
      <c r="X311">
        <v>50</v>
      </c>
      <c r="Y311" t="s">
        <v>152</v>
      </c>
      <c r="Z311" t="s">
        <v>193</v>
      </c>
      <c r="AA311">
        <v>50</v>
      </c>
      <c r="AB311" t="s">
        <v>152</v>
      </c>
      <c r="AC311" t="s">
        <v>194</v>
      </c>
      <c r="AD311">
        <v>35</v>
      </c>
      <c r="AE311" t="s">
        <v>152</v>
      </c>
      <c r="AF311" t="s">
        <v>195</v>
      </c>
      <c r="AG311">
        <v>8</v>
      </c>
      <c r="AH311" t="s">
        <v>152</v>
      </c>
      <c r="AI311" t="s">
        <v>196</v>
      </c>
      <c r="AJ311">
        <v>90</v>
      </c>
      <c r="AK311" t="s">
        <v>152</v>
      </c>
      <c r="AL311" t="s">
        <v>197</v>
      </c>
      <c r="AM311">
        <v>1</v>
      </c>
      <c r="AN311" t="s">
        <v>152</v>
      </c>
    </row>
    <row r="312" spans="1:40">
      <c r="A312" s="26">
        <v>41509.80894185185</v>
      </c>
      <c r="B312" t="s">
        <v>128</v>
      </c>
      <c r="C312" t="s">
        <v>227</v>
      </c>
      <c r="D312" t="s">
        <v>267</v>
      </c>
      <c r="E312" t="s">
        <v>146</v>
      </c>
      <c r="F312" t="s">
        <v>147</v>
      </c>
      <c r="G312" t="s">
        <v>148</v>
      </c>
      <c r="H312" t="s">
        <v>199</v>
      </c>
      <c r="I312">
        <v>33</v>
      </c>
      <c r="J312" t="s">
        <v>152</v>
      </c>
      <c r="K312" t="s">
        <v>200</v>
      </c>
      <c r="L312">
        <v>33</v>
      </c>
      <c r="M312" t="s">
        <v>152</v>
      </c>
      <c r="N312" t="s">
        <v>201</v>
      </c>
      <c r="O312">
        <v>34</v>
      </c>
      <c r="P312" t="s">
        <v>152</v>
      </c>
      <c r="Q312" t="s">
        <v>179</v>
      </c>
      <c r="R312">
        <v>20</v>
      </c>
      <c r="S312" t="s">
        <v>152</v>
      </c>
      <c r="T312" t="s">
        <v>180</v>
      </c>
      <c r="U312">
        <v>20</v>
      </c>
      <c r="V312" t="s">
        <v>152</v>
      </c>
      <c r="W312" t="s">
        <v>181</v>
      </c>
      <c r="X312">
        <v>20</v>
      </c>
      <c r="Y312" t="s">
        <v>152</v>
      </c>
      <c r="Z312" t="s">
        <v>202</v>
      </c>
      <c r="AA312">
        <v>20</v>
      </c>
      <c r="AB312" t="s">
        <v>152</v>
      </c>
      <c r="AC312" t="s">
        <v>203</v>
      </c>
      <c r="AD312">
        <v>20</v>
      </c>
      <c r="AE312" t="s">
        <v>152</v>
      </c>
      <c r="AF312" t="s">
        <v>204</v>
      </c>
      <c r="AG312">
        <v>20</v>
      </c>
      <c r="AH312" t="s">
        <v>152</v>
      </c>
      <c r="AI312" t="s">
        <v>183</v>
      </c>
      <c r="AJ312">
        <v>115200</v>
      </c>
      <c r="AK312" t="s">
        <v>152</v>
      </c>
      <c r="AL312" t="s">
        <v>184</v>
      </c>
      <c r="AM312">
        <v>12000</v>
      </c>
      <c r="AN312" t="s">
        <v>152</v>
      </c>
    </row>
    <row r="313" spans="1:40">
      <c r="A313" s="26">
        <v>41509.808941863426</v>
      </c>
      <c r="B313" t="s">
        <v>128</v>
      </c>
      <c r="C313" t="s">
        <v>227</v>
      </c>
      <c r="D313" t="s">
        <v>268</v>
      </c>
      <c r="E313" t="s">
        <v>130</v>
      </c>
      <c r="F313" t="s">
        <v>269</v>
      </c>
      <c r="G313" t="s">
        <v>270</v>
      </c>
      <c r="H313" t="s">
        <v>271</v>
      </c>
    </row>
    <row r="314" spans="1:40">
      <c r="A314" s="26">
        <v>41509.808941863426</v>
      </c>
      <c r="B314" t="s">
        <v>128</v>
      </c>
      <c r="C314" t="s">
        <v>227</v>
      </c>
      <c r="D314" t="s">
        <v>272</v>
      </c>
      <c r="E314" t="s">
        <v>130</v>
      </c>
      <c r="F314" t="s">
        <v>206</v>
      </c>
      <c r="G314" t="s">
        <v>207</v>
      </c>
    </row>
    <row r="315" spans="1:40">
      <c r="A315" s="26">
        <v>41509.808942013886</v>
      </c>
      <c r="B315" t="s">
        <v>128</v>
      </c>
      <c r="C315" t="s">
        <v>141</v>
      </c>
      <c r="D315" t="s">
        <v>273</v>
      </c>
    </row>
    <row r="316" spans="1:40">
      <c r="A316" s="26">
        <v>41509.808942013886</v>
      </c>
      <c r="B316" t="s">
        <v>128</v>
      </c>
      <c r="C316" t="s">
        <v>141</v>
      </c>
      <c r="D316" t="s">
        <v>274</v>
      </c>
      <c r="E316" t="s">
        <v>146</v>
      </c>
      <c r="F316" t="s">
        <v>147</v>
      </c>
      <c r="G316" t="s">
        <v>148</v>
      </c>
      <c r="H316" t="s">
        <v>149</v>
      </c>
      <c r="I316">
        <v>240000</v>
      </c>
      <c r="J316" t="s">
        <v>150</v>
      </c>
      <c r="K316">
        <v>240000</v>
      </c>
      <c r="L316" t="s">
        <v>151</v>
      </c>
      <c r="M316">
        <v>500</v>
      </c>
      <c r="N316" t="s">
        <v>152</v>
      </c>
      <c r="O316" t="s">
        <v>153</v>
      </c>
      <c r="P316">
        <v>300</v>
      </c>
      <c r="Q316" t="s">
        <v>152</v>
      </c>
    </row>
    <row r="317" spans="1:40">
      <c r="A317" s="26">
        <v>41509.808942013886</v>
      </c>
      <c r="B317" t="s">
        <v>128</v>
      </c>
      <c r="C317" t="s">
        <v>141</v>
      </c>
      <c r="D317" t="s">
        <v>275</v>
      </c>
      <c r="E317" t="s">
        <v>146</v>
      </c>
      <c r="F317" t="s">
        <v>147</v>
      </c>
      <c r="G317" t="s">
        <v>148</v>
      </c>
      <c r="H317" t="s">
        <v>155</v>
      </c>
      <c r="I317">
        <v>49</v>
      </c>
      <c r="J317" t="s">
        <v>152</v>
      </c>
      <c r="K317" t="s">
        <v>156</v>
      </c>
      <c r="L317">
        <v>130</v>
      </c>
      <c r="M317" t="s">
        <v>152</v>
      </c>
      <c r="N317" t="s">
        <v>157</v>
      </c>
      <c r="O317">
        <v>180</v>
      </c>
      <c r="P317" t="s">
        <v>152</v>
      </c>
      <c r="Q317" t="s">
        <v>158</v>
      </c>
      <c r="R317">
        <v>140</v>
      </c>
      <c r="S317" t="s">
        <v>152</v>
      </c>
      <c r="T317" t="s">
        <v>159</v>
      </c>
      <c r="U317">
        <v>80</v>
      </c>
      <c r="V317" t="s">
        <v>152</v>
      </c>
      <c r="W317" t="s">
        <v>160</v>
      </c>
      <c r="X317">
        <v>101</v>
      </c>
      <c r="Y317" t="s">
        <v>152</v>
      </c>
      <c r="Z317" t="s">
        <v>161</v>
      </c>
      <c r="AA317">
        <v>190</v>
      </c>
      <c r="AB317" t="s">
        <v>152</v>
      </c>
      <c r="AC317" t="s">
        <v>162</v>
      </c>
      <c r="AD317">
        <v>20</v>
      </c>
      <c r="AE317" t="s">
        <v>152</v>
      </c>
    </row>
    <row r="318" spans="1:40">
      <c r="A318" s="26">
        <v>41509.808942013886</v>
      </c>
      <c r="B318" t="s">
        <v>128</v>
      </c>
      <c r="C318" t="s">
        <v>141</v>
      </c>
      <c r="D318" t="s">
        <v>276</v>
      </c>
    </row>
    <row r="319" spans="1:40">
      <c r="A319" s="26">
        <v>41509.808942013886</v>
      </c>
      <c r="B319" t="s">
        <v>128</v>
      </c>
      <c r="C319" t="s">
        <v>141</v>
      </c>
      <c r="D319" t="s">
        <v>277</v>
      </c>
      <c r="E319" t="s">
        <v>146</v>
      </c>
      <c r="F319" t="s">
        <v>147</v>
      </c>
      <c r="G319" t="s">
        <v>148</v>
      </c>
      <c r="H319" t="s">
        <v>165</v>
      </c>
      <c r="I319">
        <v>50</v>
      </c>
      <c r="J319" t="s">
        <v>152</v>
      </c>
      <c r="K319" t="s">
        <v>166</v>
      </c>
      <c r="L319">
        <v>50</v>
      </c>
      <c r="M319" t="s">
        <v>152</v>
      </c>
      <c r="N319" t="s">
        <v>167</v>
      </c>
      <c r="O319">
        <v>50</v>
      </c>
      <c r="P319" t="s">
        <v>152</v>
      </c>
    </row>
    <row r="320" spans="1:40">
      <c r="A320" s="26">
        <v>41509.808942013886</v>
      </c>
      <c r="B320" t="s">
        <v>128</v>
      </c>
      <c r="C320" t="s">
        <v>141</v>
      </c>
      <c r="D320" t="s">
        <v>278</v>
      </c>
      <c r="E320" t="s">
        <v>146</v>
      </c>
      <c r="F320" t="s">
        <v>147</v>
      </c>
      <c r="G320" t="s">
        <v>148</v>
      </c>
      <c r="H320" t="s">
        <v>169</v>
      </c>
      <c r="I320">
        <v>35</v>
      </c>
      <c r="J320" t="s">
        <v>152</v>
      </c>
      <c r="K320" t="s">
        <v>170</v>
      </c>
      <c r="L320">
        <v>5</v>
      </c>
      <c r="M320" t="s">
        <v>152</v>
      </c>
      <c r="N320" t="s">
        <v>171</v>
      </c>
      <c r="O320">
        <v>60</v>
      </c>
      <c r="P320" t="s">
        <v>152</v>
      </c>
    </row>
    <row r="321" spans="1:40">
      <c r="A321" s="26">
        <v>41509.808942013886</v>
      </c>
      <c r="B321" t="s">
        <v>128</v>
      </c>
      <c r="C321" t="s">
        <v>141</v>
      </c>
      <c r="D321" t="s">
        <v>279</v>
      </c>
      <c r="E321" t="s">
        <v>146</v>
      </c>
      <c r="F321" t="s">
        <v>147</v>
      </c>
      <c r="G321" t="s">
        <v>148</v>
      </c>
      <c r="H321" t="s">
        <v>173</v>
      </c>
      <c r="I321">
        <v>1</v>
      </c>
      <c r="J321" t="s">
        <v>152</v>
      </c>
    </row>
    <row r="322" spans="1:40">
      <c r="A322" s="26">
        <v>41509.808942025462</v>
      </c>
      <c r="B322" t="s">
        <v>128</v>
      </c>
      <c r="C322" t="s">
        <v>141</v>
      </c>
      <c r="D322" t="s">
        <v>280</v>
      </c>
      <c r="E322" t="s">
        <v>146</v>
      </c>
      <c r="F322" t="s">
        <v>147</v>
      </c>
      <c r="G322" t="s">
        <v>148</v>
      </c>
      <c r="H322" t="s">
        <v>187</v>
      </c>
      <c r="I322">
        <v>60</v>
      </c>
      <c r="J322" t="s">
        <v>152</v>
      </c>
      <c r="K322" t="s">
        <v>188</v>
      </c>
      <c r="L322">
        <v>40</v>
      </c>
      <c r="M322" t="s">
        <v>152</v>
      </c>
      <c r="N322" t="s">
        <v>189</v>
      </c>
      <c r="O322">
        <v>50</v>
      </c>
      <c r="P322" t="s">
        <v>152</v>
      </c>
      <c r="Q322" t="s">
        <v>190</v>
      </c>
      <c r="R322">
        <v>40</v>
      </c>
      <c r="S322" t="s">
        <v>152</v>
      </c>
      <c r="T322" t="s">
        <v>191</v>
      </c>
      <c r="U322">
        <v>60</v>
      </c>
      <c r="V322" t="s">
        <v>152</v>
      </c>
      <c r="W322" t="s">
        <v>192</v>
      </c>
      <c r="X322">
        <v>50</v>
      </c>
      <c r="Y322" t="s">
        <v>152</v>
      </c>
      <c r="Z322" t="s">
        <v>193</v>
      </c>
      <c r="AA322">
        <v>50</v>
      </c>
      <c r="AB322" t="s">
        <v>152</v>
      </c>
      <c r="AC322" t="s">
        <v>194</v>
      </c>
      <c r="AD322">
        <v>35</v>
      </c>
      <c r="AE322" t="s">
        <v>152</v>
      </c>
      <c r="AF322" t="s">
        <v>195</v>
      </c>
      <c r="AG322">
        <v>8</v>
      </c>
      <c r="AH322" t="s">
        <v>152</v>
      </c>
      <c r="AI322" t="s">
        <v>196</v>
      </c>
      <c r="AJ322">
        <v>90</v>
      </c>
      <c r="AK322" t="s">
        <v>152</v>
      </c>
      <c r="AL322" t="s">
        <v>197</v>
      </c>
      <c r="AM322">
        <v>1</v>
      </c>
      <c r="AN322" t="s">
        <v>152</v>
      </c>
    </row>
    <row r="323" spans="1:40">
      <c r="A323" s="26">
        <v>41509.808942025462</v>
      </c>
      <c r="B323" t="s">
        <v>128</v>
      </c>
      <c r="C323" t="s">
        <v>141</v>
      </c>
      <c r="D323" t="s">
        <v>281</v>
      </c>
      <c r="E323" t="s">
        <v>146</v>
      </c>
      <c r="F323" t="s">
        <v>147</v>
      </c>
      <c r="G323" t="s">
        <v>148</v>
      </c>
      <c r="H323" t="s">
        <v>199</v>
      </c>
      <c r="I323">
        <v>33</v>
      </c>
      <c r="J323" t="s">
        <v>152</v>
      </c>
      <c r="K323" t="s">
        <v>200</v>
      </c>
      <c r="L323">
        <v>33</v>
      </c>
      <c r="M323" t="s">
        <v>152</v>
      </c>
      <c r="N323" t="s">
        <v>201</v>
      </c>
      <c r="O323">
        <v>34</v>
      </c>
      <c r="P323" t="s">
        <v>152</v>
      </c>
      <c r="Q323" t="s">
        <v>179</v>
      </c>
      <c r="R323">
        <v>20</v>
      </c>
      <c r="S323" t="s">
        <v>152</v>
      </c>
      <c r="T323" t="s">
        <v>180</v>
      </c>
      <c r="U323">
        <v>20</v>
      </c>
      <c r="V323" t="s">
        <v>152</v>
      </c>
      <c r="W323" t="s">
        <v>181</v>
      </c>
      <c r="X323">
        <v>20</v>
      </c>
      <c r="Y323" t="s">
        <v>152</v>
      </c>
      <c r="Z323" t="s">
        <v>202</v>
      </c>
      <c r="AA323">
        <v>20</v>
      </c>
      <c r="AB323" t="s">
        <v>152</v>
      </c>
      <c r="AC323" t="s">
        <v>203</v>
      </c>
      <c r="AD323">
        <v>20</v>
      </c>
      <c r="AE323" t="s">
        <v>152</v>
      </c>
      <c r="AF323" t="s">
        <v>204</v>
      </c>
      <c r="AG323">
        <v>20</v>
      </c>
      <c r="AH323" t="s">
        <v>152</v>
      </c>
      <c r="AI323" t="s">
        <v>183</v>
      </c>
      <c r="AJ323">
        <v>115200</v>
      </c>
      <c r="AK323" t="s">
        <v>152</v>
      </c>
      <c r="AL323" t="s">
        <v>184</v>
      </c>
      <c r="AM323">
        <v>12000</v>
      </c>
      <c r="AN323" t="s">
        <v>152</v>
      </c>
    </row>
    <row r="324" spans="1:40">
      <c r="A324" s="26">
        <v>41509.808942025462</v>
      </c>
      <c r="B324" t="s">
        <v>128</v>
      </c>
      <c r="C324" t="s">
        <v>141</v>
      </c>
      <c r="D324" t="s">
        <v>282</v>
      </c>
      <c r="E324" t="s">
        <v>130</v>
      </c>
      <c r="F324" t="s">
        <v>206</v>
      </c>
      <c r="G324" t="s">
        <v>207</v>
      </c>
    </row>
    <row r="325" spans="1:40">
      <c r="A325" s="26">
        <v>41509.808942025462</v>
      </c>
      <c r="B325" t="s">
        <v>128</v>
      </c>
      <c r="C325" t="s">
        <v>141</v>
      </c>
      <c r="D325" t="s">
        <v>283</v>
      </c>
      <c r="E325" t="s">
        <v>130</v>
      </c>
      <c r="F325" t="s">
        <v>284</v>
      </c>
      <c r="G325" t="s">
        <v>285</v>
      </c>
      <c r="H325" t="s">
        <v>286</v>
      </c>
    </row>
    <row r="326" spans="1:40">
      <c r="A326" s="26">
        <v>41509.808942025462</v>
      </c>
      <c r="B326" t="s">
        <v>128</v>
      </c>
      <c r="C326" t="s">
        <v>141</v>
      </c>
      <c r="D326" t="s">
        <v>287</v>
      </c>
      <c r="E326" t="s">
        <v>146</v>
      </c>
      <c r="F326" t="s">
        <v>147</v>
      </c>
      <c r="G326" t="s">
        <v>148</v>
      </c>
      <c r="H326" t="s">
        <v>175</v>
      </c>
      <c r="I326">
        <v>30</v>
      </c>
      <c r="J326" t="s">
        <v>152</v>
      </c>
      <c r="K326" t="s">
        <v>176</v>
      </c>
      <c r="L326">
        <v>30</v>
      </c>
      <c r="M326" t="s">
        <v>152</v>
      </c>
      <c r="N326" t="s">
        <v>177</v>
      </c>
      <c r="O326">
        <v>30</v>
      </c>
      <c r="P326" t="s">
        <v>152</v>
      </c>
      <c r="Q326" t="s">
        <v>178</v>
      </c>
      <c r="R326">
        <v>10</v>
      </c>
      <c r="S326" t="s">
        <v>152</v>
      </c>
      <c r="T326" t="s">
        <v>179</v>
      </c>
      <c r="U326">
        <v>20</v>
      </c>
      <c r="V326" t="s">
        <v>152</v>
      </c>
      <c r="W326" t="s">
        <v>180</v>
      </c>
      <c r="X326">
        <v>20</v>
      </c>
      <c r="Y326" t="s">
        <v>152</v>
      </c>
      <c r="Z326" t="s">
        <v>181</v>
      </c>
      <c r="AA326">
        <v>20</v>
      </c>
      <c r="AB326" t="s">
        <v>152</v>
      </c>
      <c r="AC326" t="s">
        <v>182</v>
      </c>
      <c r="AD326">
        <v>20</v>
      </c>
      <c r="AE326" t="s">
        <v>152</v>
      </c>
      <c r="AF326" t="s">
        <v>183</v>
      </c>
      <c r="AG326">
        <v>115200</v>
      </c>
      <c r="AH326" t="s">
        <v>152</v>
      </c>
      <c r="AI326" t="s">
        <v>184</v>
      </c>
      <c r="AJ326">
        <v>12000</v>
      </c>
      <c r="AK326" t="s">
        <v>152</v>
      </c>
      <c r="AL326" t="s">
        <v>185</v>
      </c>
      <c r="AM326">
        <v>30000</v>
      </c>
      <c r="AN326" t="s">
        <v>152</v>
      </c>
    </row>
    <row r="327" spans="1:40">
      <c r="A327" s="26">
        <v>41509.808942037038</v>
      </c>
      <c r="B327" t="s">
        <v>128</v>
      </c>
      <c r="C327" t="s">
        <v>227</v>
      </c>
      <c r="D327" t="s">
        <v>288</v>
      </c>
    </row>
    <row r="328" spans="1:40">
      <c r="A328" s="26">
        <v>41509.808942037038</v>
      </c>
      <c r="B328" t="s">
        <v>128</v>
      </c>
      <c r="C328" t="s">
        <v>227</v>
      </c>
      <c r="D328" t="s">
        <v>289</v>
      </c>
      <c r="E328" t="s">
        <v>146</v>
      </c>
      <c r="F328" t="s">
        <v>147</v>
      </c>
      <c r="G328" t="s">
        <v>148</v>
      </c>
      <c r="H328" t="s">
        <v>149</v>
      </c>
      <c r="I328">
        <v>240000</v>
      </c>
      <c r="J328" t="s">
        <v>150</v>
      </c>
      <c r="K328">
        <v>240000</v>
      </c>
      <c r="L328" t="s">
        <v>151</v>
      </c>
      <c r="M328">
        <v>500</v>
      </c>
      <c r="N328" t="s">
        <v>152</v>
      </c>
      <c r="O328" t="s">
        <v>153</v>
      </c>
      <c r="P328">
        <v>300</v>
      </c>
      <c r="Q328" t="s">
        <v>152</v>
      </c>
    </row>
    <row r="329" spans="1:40">
      <c r="A329" s="26">
        <v>41509.808942037038</v>
      </c>
      <c r="B329" t="s">
        <v>128</v>
      </c>
      <c r="C329" t="s">
        <v>227</v>
      </c>
      <c r="D329" t="s">
        <v>290</v>
      </c>
      <c r="E329" t="s">
        <v>146</v>
      </c>
      <c r="F329" t="s">
        <v>147</v>
      </c>
      <c r="G329" t="s">
        <v>148</v>
      </c>
      <c r="H329" t="s">
        <v>155</v>
      </c>
      <c r="I329">
        <v>49</v>
      </c>
      <c r="J329" t="s">
        <v>152</v>
      </c>
      <c r="K329" t="s">
        <v>156</v>
      </c>
      <c r="L329">
        <v>130</v>
      </c>
      <c r="M329" t="s">
        <v>152</v>
      </c>
      <c r="N329" t="s">
        <v>157</v>
      </c>
      <c r="O329">
        <v>180</v>
      </c>
      <c r="P329" t="s">
        <v>152</v>
      </c>
      <c r="Q329" t="s">
        <v>158</v>
      </c>
      <c r="R329">
        <v>140</v>
      </c>
      <c r="S329" t="s">
        <v>152</v>
      </c>
      <c r="T329" t="s">
        <v>159</v>
      </c>
      <c r="U329">
        <v>80</v>
      </c>
      <c r="V329" t="s">
        <v>152</v>
      </c>
      <c r="W329" t="s">
        <v>160</v>
      </c>
      <c r="X329">
        <v>101</v>
      </c>
      <c r="Y329" t="s">
        <v>152</v>
      </c>
      <c r="Z329" t="s">
        <v>161</v>
      </c>
      <c r="AA329">
        <v>190</v>
      </c>
      <c r="AB329" t="s">
        <v>152</v>
      </c>
      <c r="AC329" t="s">
        <v>162</v>
      </c>
      <c r="AD329">
        <v>20</v>
      </c>
      <c r="AE329" t="s">
        <v>152</v>
      </c>
    </row>
    <row r="330" spans="1:40">
      <c r="A330" s="26">
        <v>41509.808942037038</v>
      </c>
      <c r="B330" t="s">
        <v>128</v>
      </c>
      <c r="C330" t="s">
        <v>227</v>
      </c>
      <c r="D330" t="s">
        <v>291</v>
      </c>
    </row>
    <row r="331" spans="1:40">
      <c r="A331" s="26">
        <v>41509.808942037038</v>
      </c>
      <c r="B331" t="s">
        <v>128</v>
      </c>
      <c r="C331" t="s">
        <v>227</v>
      </c>
      <c r="D331" t="s">
        <v>292</v>
      </c>
      <c r="E331" t="s">
        <v>146</v>
      </c>
      <c r="F331" t="s">
        <v>147</v>
      </c>
      <c r="G331" t="s">
        <v>148</v>
      </c>
      <c r="H331" t="s">
        <v>165</v>
      </c>
      <c r="I331">
        <v>50</v>
      </c>
      <c r="J331" t="s">
        <v>152</v>
      </c>
      <c r="K331" t="s">
        <v>166</v>
      </c>
      <c r="L331">
        <v>50</v>
      </c>
      <c r="M331" t="s">
        <v>152</v>
      </c>
      <c r="N331" t="s">
        <v>167</v>
      </c>
      <c r="O331">
        <v>50</v>
      </c>
      <c r="P331" t="s">
        <v>152</v>
      </c>
    </row>
    <row r="332" spans="1:40">
      <c r="A332" s="26">
        <v>41509.808942037038</v>
      </c>
      <c r="B332" t="s">
        <v>128</v>
      </c>
      <c r="C332" t="s">
        <v>227</v>
      </c>
      <c r="D332" t="s">
        <v>293</v>
      </c>
      <c r="E332" t="s">
        <v>146</v>
      </c>
      <c r="F332" t="s">
        <v>147</v>
      </c>
      <c r="G332" t="s">
        <v>148</v>
      </c>
      <c r="H332" t="s">
        <v>169</v>
      </c>
      <c r="I332">
        <v>35</v>
      </c>
      <c r="J332" t="s">
        <v>152</v>
      </c>
      <c r="K332" t="s">
        <v>170</v>
      </c>
      <c r="L332">
        <v>5</v>
      </c>
      <c r="M332" t="s">
        <v>152</v>
      </c>
      <c r="N332" t="s">
        <v>171</v>
      </c>
      <c r="O332">
        <v>60</v>
      </c>
      <c r="P332" t="s">
        <v>152</v>
      </c>
    </row>
    <row r="333" spans="1:40">
      <c r="A333" s="26">
        <v>41509.808942037038</v>
      </c>
      <c r="B333" t="s">
        <v>128</v>
      </c>
      <c r="C333" t="s">
        <v>227</v>
      </c>
      <c r="D333" t="s">
        <v>294</v>
      </c>
      <c r="E333" t="s">
        <v>146</v>
      </c>
      <c r="F333" t="s">
        <v>147</v>
      </c>
      <c r="G333" t="s">
        <v>148</v>
      </c>
      <c r="H333" t="s">
        <v>173</v>
      </c>
      <c r="I333">
        <v>1</v>
      </c>
      <c r="J333" t="s">
        <v>152</v>
      </c>
    </row>
    <row r="334" spans="1:40">
      <c r="A334" s="26">
        <v>41509.808942037038</v>
      </c>
      <c r="B334" t="s">
        <v>128</v>
      </c>
      <c r="C334" t="s">
        <v>227</v>
      </c>
      <c r="D334" t="s">
        <v>295</v>
      </c>
      <c r="E334" t="s">
        <v>146</v>
      </c>
      <c r="F334" t="s">
        <v>147</v>
      </c>
      <c r="G334" t="s">
        <v>148</v>
      </c>
      <c r="H334" t="s">
        <v>175</v>
      </c>
      <c r="I334">
        <v>30</v>
      </c>
      <c r="J334" t="s">
        <v>152</v>
      </c>
      <c r="K334" t="s">
        <v>176</v>
      </c>
      <c r="L334">
        <v>30</v>
      </c>
      <c r="M334" t="s">
        <v>152</v>
      </c>
      <c r="N334" t="s">
        <v>177</v>
      </c>
      <c r="O334">
        <v>30</v>
      </c>
      <c r="P334" t="s">
        <v>152</v>
      </c>
      <c r="Q334" t="s">
        <v>178</v>
      </c>
      <c r="R334">
        <v>10</v>
      </c>
      <c r="S334" t="s">
        <v>152</v>
      </c>
      <c r="T334" t="s">
        <v>179</v>
      </c>
      <c r="U334">
        <v>20</v>
      </c>
      <c r="V334" t="s">
        <v>152</v>
      </c>
      <c r="W334" t="s">
        <v>180</v>
      </c>
      <c r="X334">
        <v>20</v>
      </c>
      <c r="Y334" t="s">
        <v>152</v>
      </c>
      <c r="Z334" t="s">
        <v>181</v>
      </c>
      <c r="AA334">
        <v>20</v>
      </c>
      <c r="AB334" t="s">
        <v>152</v>
      </c>
      <c r="AC334" t="s">
        <v>182</v>
      </c>
      <c r="AD334">
        <v>20</v>
      </c>
      <c r="AE334" t="s">
        <v>152</v>
      </c>
      <c r="AF334" t="s">
        <v>183</v>
      </c>
      <c r="AG334">
        <v>115200</v>
      </c>
      <c r="AH334" t="s">
        <v>152</v>
      </c>
      <c r="AI334" t="s">
        <v>184</v>
      </c>
      <c r="AJ334">
        <v>12000</v>
      </c>
      <c r="AK334" t="s">
        <v>152</v>
      </c>
      <c r="AL334" t="s">
        <v>185</v>
      </c>
      <c r="AM334">
        <v>30000</v>
      </c>
      <c r="AN334" t="s">
        <v>152</v>
      </c>
    </row>
    <row r="335" spans="1:40">
      <c r="A335" s="26">
        <v>41509.808942037038</v>
      </c>
      <c r="B335" t="s">
        <v>128</v>
      </c>
      <c r="C335" t="s">
        <v>227</v>
      </c>
      <c r="D335" t="s">
        <v>296</v>
      </c>
      <c r="E335" t="s">
        <v>146</v>
      </c>
      <c r="F335" t="s">
        <v>147</v>
      </c>
      <c r="G335" t="s">
        <v>148</v>
      </c>
      <c r="H335" t="s">
        <v>187</v>
      </c>
      <c r="I335">
        <v>60</v>
      </c>
      <c r="J335" t="s">
        <v>152</v>
      </c>
      <c r="K335" t="s">
        <v>188</v>
      </c>
      <c r="L335">
        <v>40</v>
      </c>
      <c r="M335" t="s">
        <v>152</v>
      </c>
      <c r="N335" t="s">
        <v>189</v>
      </c>
      <c r="O335">
        <v>50</v>
      </c>
      <c r="P335" t="s">
        <v>152</v>
      </c>
      <c r="Q335" t="s">
        <v>190</v>
      </c>
      <c r="R335">
        <v>40</v>
      </c>
      <c r="S335" t="s">
        <v>152</v>
      </c>
      <c r="T335" t="s">
        <v>191</v>
      </c>
      <c r="U335">
        <v>60</v>
      </c>
      <c r="V335" t="s">
        <v>152</v>
      </c>
      <c r="W335" t="s">
        <v>192</v>
      </c>
      <c r="X335">
        <v>50</v>
      </c>
      <c r="Y335" t="s">
        <v>152</v>
      </c>
      <c r="Z335" t="s">
        <v>193</v>
      </c>
      <c r="AA335">
        <v>50</v>
      </c>
      <c r="AB335" t="s">
        <v>152</v>
      </c>
      <c r="AC335" t="s">
        <v>194</v>
      </c>
      <c r="AD335">
        <v>35</v>
      </c>
      <c r="AE335" t="s">
        <v>152</v>
      </c>
      <c r="AF335" t="s">
        <v>195</v>
      </c>
      <c r="AG335">
        <v>8</v>
      </c>
      <c r="AH335" t="s">
        <v>152</v>
      </c>
      <c r="AI335" t="s">
        <v>196</v>
      </c>
      <c r="AJ335">
        <v>90</v>
      </c>
      <c r="AK335" t="s">
        <v>152</v>
      </c>
      <c r="AL335" t="s">
        <v>197</v>
      </c>
      <c r="AM335">
        <v>1</v>
      </c>
      <c r="AN335" t="s">
        <v>152</v>
      </c>
    </row>
    <row r="336" spans="1:40">
      <c r="A336" s="26">
        <v>41509.808942037038</v>
      </c>
      <c r="B336" t="s">
        <v>128</v>
      </c>
      <c r="C336" t="s">
        <v>227</v>
      </c>
      <c r="D336" t="s">
        <v>297</v>
      </c>
      <c r="E336" t="s">
        <v>146</v>
      </c>
      <c r="F336" t="s">
        <v>147</v>
      </c>
      <c r="G336" t="s">
        <v>148</v>
      </c>
      <c r="H336" t="s">
        <v>199</v>
      </c>
      <c r="I336">
        <v>33</v>
      </c>
      <c r="J336" t="s">
        <v>152</v>
      </c>
      <c r="K336" t="s">
        <v>200</v>
      </c>
      <c r="L336">
        <v>33</v>
      </c>
      <c r="M336" t="s">
        <v>152</v>
      </c>
      <c r="N336" t="s">
        <v>201</v>
      </c>
      <c r="O336">
        <v>34</v>
      </c>
      <c r="P336" t="s">
        <v>152</v>
      </c>
      <c r="Q336" t="s">
        <v>179</v>
      </c>
      <c r="R336">
        <v>20</v>
      </c>
      <c r="S336" t="s">
        <v>152</v>
      </c>
      <c r="T336" t="s">
        <v>180</v>
      </c>
      <c r="U336">
        <v>20</v>
      </c>
      <c r="V336" t="s">
        <v>152</v>
      </c>
      <c r="W336" t="s">
        <v>181</v>
      </c>
      <c r="X336">
        <v>20</v>
      </c>
      <c r="Y336" t="s">
        <v>152</v>
      </c>
      <c r="Z336" t="s">
        <v>202</v>
      </c>
      <c r="AA336">
        <v>20</v>
      </c>
      <c r="AB336" t="s">
        <v>152</v>
      </c>
      <c r="AC336" t="s">
        <v>203</v>
      </c>
      <c r="AD336">
        <v>20</v>
      </c>
      <c r="AE336" t="s">
        <v>152</v>
      </c>
      <c r="AF336" t="s">
        <v>204</v>
      </c>
      <c r="AG336">
        <v>20</v>
      </c>
      <c r="AH336" t="s">
        <v>152</v>
      </c>
      <c r="AI336" t="s">
        <v>183</v>
      </c>
      <c r="AJ336">
        <v>115200</v>
      </c>
      <c r="AK336" t="s">
        <v>152</v>
      </c>
      <c r="AL336" t="s">
        <v>184</v>
      </c>
      <c r="AM336">
        <v>12000</v>
      </c>
      <c r="AN336" t="s">
        <v>152</v>
      </c>
    </row>
    <row r="337" spans="1:40">
      <c r="A337" s="26">
        <v>41509.808942037038</v>
      </c>
      <c r="B337" t="s">
        <v>128</v>
      </c>
      <c r="C337" t="s">
        <v>227</v>
      </c>
      <c r="D337" t="s">
        <v>298</v>
      </c>
      <c r="E337" t="s">
        <v>130</v>
      </c>
      <c r="F337" t="s">
        <v>206</v>
      </c>
      <c r="G337" t="s">
        <v>207</v>
      </c>
    </row>
    <row r="338" spans="1:40">
      <c r="A338" s="26">
        <v>41509.808942037038</v>
      </c>
      <c r="B338" t="s">
        <v>128</v>
      </c>
      <c r="C338" t="s">
        <v>227</v>
      </c>
      <c r="D338" t="s">
        <v>299</v>
      </c>
      <c r="E338" t="s">
        <v>130</v>
      </c>
      <c r="F338" t="s">
        <v>300</v>
      </c>
      <c r="G338" t="s">
        <v>301</v>
      </c>
      <c r="H338" t="s">
        <v>302</v>
      </c>
    </row>
    <row r="339" spans="1:40">
      <c r="A339" s="26">
        <v>41509.808942199073</v>
      </c>
      <c r="B339" t="s">
        <v>128</v>
      </c>
      <c r="C339" t="s">
        <v>141</v>
      </c>
      <c r="D339" t="s">
        <v>303</v>
      </c>
    </row>
    <row r="340" spans="1:40">
      <c r="A340" s="26">
        <v>41509.808942199073</v>
      </c>
      <c r="B340" t="s">
        <v>128</v>
      </c>
      <c r="C340" t="s">
        <v>141</v>
      </c>
      <c r="D340" t="s">
        <v>304</v>
      </c>
      <c r="E340" t="s">
        <v>146</v>
      </c>
      <c r="F340" t="s">
        <v>147</v>
      </c>
      <c r="G340" t="s">
        <v>148</v>
      </c>
      <c r="H340" t="s">
        <v>149</v>
      </c>
      <c r="I340">
        <v>240000</v>
      </c>
      <c r="J340" t="s">
        <v>150</v>
      </c>
      <c r="K340">
        <v>240000</v>
      </c>
      <c r="L340" t="s">
        <v>151</v>
      </c>
      <c r="M340">
        <v>500</v>
      </c>
      <c r="N340" t="s">
        <v>152</v>
      </c>
      <c r="O340" t="s">
        <v>153</v>
      </c>
      <c r="P340">
        <v>300</v>
      </c>
      <c r="Q340" t="s">
        <v>152</v>
      </c>
    </row>
    <row r="341" spans="1:40">
      <c r="A341" s="26">
        <v>41509.808942199073</v>
      </c>
      <c r="B341" t="s">
        <v>128</v>
      </c>
      <c r="C341" t="s">
        <v>141</v>
      </c>
      <c r="D341" t="s">
        <v>305</v>
      </c>
      <c r="E341" t="s">
        <v>146</v>
      </c>
      <c r="F341" t="s">
        <v>147</v>
      </c>
      <c r="G341" t="s">
        <v>148</v>
      </c>
      <c r="H341" t="s">
        <v>155</v>
      </c>
      <c r="I341">
        <v>49</v>
      </c>
      <c r="J341" t="s">
        <v>152</v>
      </c>
      <c r="K341" t="s">
        <v>156</v>
      </c>
      <c r="L341">
        <v>130</v>
      </c>
      <c r="M341" t="s">
        <v>152</v>
      </c>
      <c r="N341" t="s">
        <v>157</v>
      </c>
      <c r="O341">
        <v>180</v>
      </c>
      <c r="P341" t="s">
        <v>152</v>
      </c>
      <c r="Q341" t="s">
        <v>158</v>
      </c>
      <c r="R341">
        <v>140</v>
      </c>
      <c r="S341" t="s">
        <v>152</v>
      </c>
      <c r="T341" t="s">
        <v>159</v>
      </c>
      <c r="U341">
        <v>80</v>
      </c>
      <c r="V341" t="s">
        <v>152</v>
      </c>
      <c r="W341" t="s">
        <v>160</v>
      </c>
      <c r="X341">
        <v>101</v>
      </c>
      <c r="Y341" t="s">
        <v>152</v>
      </c>
      <c r="Z341" t="s">
        <v>161</v>
      </c>
      <c r="AA341">
        <v>190</v>
      </c>
      <c r="AB341" t="s">
        <v>152</v>
      </c>
      <c r="AC341" t="s">
        <v>162</v>
      </c>
      <c r="AD341">
        <v>20</v>
      </c>
      <c r="AE341" t="s">
        <v>152</v>
      </c>
    </row>
    <row r="342" spans="1:40">
      <c r="A342" s="26">
        <v>41509.808942199073</v>
      </c>
      <c r="B342" t="s">
        <v>128</v>
      </c>
      <c r="C342" t="s">
        <v>141</v>
      </c>
      <c r="D342" t="s">
        <v>306</v>
      </c>
    </row>
    <row r="343" spans="1:40">
      <c r="A343" s="26">
        <v>41509.808942199073</v>
      </c>
      <c r="B343" t="s">
        <v>128</v>
      </c>
      <c r="C343" t="s">
        <v>141</v>
      </c>
      <c r="D343" t="s">
        <v>307</v>
      </c>
      <c r="E343" t="s">
        <v>146</v>
      </c>
      <c r="F343" t="s">
        <v>147</v>
      </c>
      <c r="G343" t="s">
        <v>148</v>
      </c>
      <c r="H343" t="s">
        <v>165</v>
      </c>
      <c r="I343">
        <v>50</v>
      </c>
      <c r="J343" t="s">
        <v>152</v>
      </c>
      <c r="K343" t="s">
        <v>166</v>
      </c>
      <c r="L343">
        <v>50</v>
      </c>
      <c r="M343" t="s">
        <v>152</v>
      </c>
      <c r="N343" t="s">
        <v>167</v>
      </c>
      <c r="O343">
        <v>50</v>
      </c>
      <c r="P343" t="s">
        <v>152</v>
      </c>
    </row>
    <row r="344" spans="1:40">
      <c r="A344" s="26">
        <v>41509.808942199073</v>
      </c>
      <c r="B344" t="s">
        <v>128</v>
      </c>
      <c r="C344" t="s">
        <v>141</v>
      </c>
      <c r="D344" t="s">
        <v>308</v>
      </c>
      <c r="E344" t="s">
        <v>146</v>
      </c>
      <c r="F344" t="s">
        <v>147</v>
      </c>
      <c r="G344" t="s">
        <v>148</v>
      </c>
      <c r="H344" t="s">
        <v>169</v>
      </c>
      <c r="I344">
        <v>35</v>
      </c>
      <c r="J344" t="s">
        <v>152</v>
      </c>
      <c r="K344" t="s">
        <v>170</v>
      </c>
      <c r="L344">
        <v>5</v>
      </c>
      <c r="M344" t="s">
        <v>152</v>
      </c>
      <c r="N344" t="s">
        <v>171</v>
      </c>
      <c r="O344">
        <v>60</v>
      </c>
      <c r="P344" t="s">
        <v>152</v>
      </c>
    </row>
    <row r="345" spans="1:40">
      <c r="A345" s="26">
        <v>41509.808942199073</v>
      </c>
      <c r="B345" t="s">
        <v>128</v>
      </c>
      <c r="C345" t="s">
        <v>141</v>
      </c>
      <c r="D345" t="s">
        <v>309</v>
      </c>
      <c r="E345" t="s">
        <v>146</v>
      </c>
      <c r="F345" t="s">
        <v>147</v>
      </c>
      <c r="G345" t="s">
        <v>148</v>
      </c>
      <c r="H345" t="s">
        <v>173</v>
      </c>
      <c r="I345">
        <v>1</v>
      </c>
      <c r="J345" t="s">
        <v>152</v>
      </c>
    </row>
    <row r="346" spans="1:40">
      <c r="A346" s="26">
        <v>41509.808942199073</v>
      </c>
      <c r="B346" t="s">
        <v>128</v>
      </c>
      <c r="C346" t="s">
        <v>141</v>
      </c>
      <c r="D346" t="s">
        <v>310</v>
      </c>
      <c r="E346" t="s">
        <v>146</v>
      </c>
      <c r="F346" t="s">
        <v>147</v>
      </c>
      <c r="G346" t="s">
        <v>148</v>
      </c>
      <c r="H346" t="s">
        <v>175</v>
      </c>
      <c r="I346">
        <v>30</v>
      </c>
      <c r="J346" t="s">
        <v>152</v>
      </c>
      <c r="K346" t="s">
        <v>176</v>
      </c>
      <c r="L346">
        <v>30</v>
      </c>
      <c r="M346" t="s">
        <v>152</v>
      </c>
      <c r="N346" t="s">
        <v>177</v>
      </c>
      <c r="O346">
        <v>30</v>
      </c>
      <c r="P346" t="s">
        <v>152</v>
      </c>
      <c r="Q346" t="s">
        <v>178</v>
      </c>
      <c r="R346">
        <v>10</v>
      </c>
      <c r="S346" t="s">
        <v>152</v>
      </c>
      <c r="T346" t="s">
        <v>179</v>
      </c>
      <c r="U346">
        <v>20</v>
      </c>
      <c r="V346" t="s">
        <v>152</v>
      </c>
      <c r="W346" t="s">
        <v>180</v>
      </c>
      <c r="X346">
        <v>20</v>
      </c>
      <c r="Y346" t="s">
        <v>152</v>
      </c>
      <c r="Z346" t="s">
        <v>181</v>
      </c>
      <c r="AA346">
        <v>20</v>
      </c>
      <c r="AB346" t="s">
        <v>152</v>
      </c>
      <c r="AC346" t="s">
        <v>182</v>
      </c>
      <c r="AD346">
        <v>20</v>
      </c>
      <c r="AE346" t="s">
        <v>152</v>
      </c>
      <c r="AF346" t="s">
        <v>183</v>
      </c>
      <c r="AG346">
        <v>115200</v>
      </c>
      <c r="AH346" t="s">
        <v>152</v>
      </c>
      <c r="AI346" t="s">
        <v>184</v>
      </c>
      <c r="AJ346">
        <v>12000</v>
      </c>
      <c r="AK346" t="s">
        <v>152</v>
      </c>
      <c r="AL346" t="s">
        <v>185</v>
      </c>
      <c r="AM346">
        <v>30000</v>
      </c>
      <c r="AN346" t="s">
        <v>152</v>
      </c>
    </row>
    <row r="347" spans="1:40">
      <c r="A347" s="26">
        <v>41509.808942199073</v>
      </c>
      <c r="B347" t="s">
        <v>128</v>
      </c>
      <c r="C347" t="s">
        <v>141</v>
      </c>
      <c r="D347" t="s">
        <v>311</v>
      </c>
      <c r="E347" t="s">
        <v>146</v>
      </c>
      <c r="F347" t="s">
        <v>147</v>
      </c>
      <c r="G347" t="s">
        <v>148</v>
      </c>
      <c r="H347" t="s">
        <v>187</v>
      </c>
      <c r="I347">
        <v>60</v>
      </c>
      <c r="J347" t="s">
        <v>152</v>
      </c>
      <c r="K347" t="s">
        <v>188</v>
      </c>
      <c r="L347">
        <v>40</v>
      </c>
      <c r="M347" t="s">
        <v>152</v>
      </c>
      <c r="N347" t="s">
        <v>189</v>
      </c>
      <c r="O347">
        <v>50</v>
      </c>
      <c r="P347" t="s">
        <v>152</v>
      </c>
      <c r="Q347" t="s">
        <v>190</v>
      </c>
      <c r="R347">
        <v>40</v>
      </c>
      <c r="S347" t="s">
        <v>152</v>
      </c>
      <c r="T347" t="s">
        <v>191</v>
      </c>
      <c r="U347">
        <v>60</v>
      </c>
      <c r="V347" t="s">
        <v>152</v>
      </c>
      <c r="W347" t="s">
        <v>192</v>
      </c>
      <c r="X347">
        <v>50</v>
      </c>
      <c r="Y347" t="s">
        <v>152</v>
      </c>
      <c r="Z347" t="s">
        <v>193</v>
      </c>
      <c r="AA347">
        <v>50</v>
      </c>
      <c r="AB347" t="s">
        <v>152</v>
      </c>
      <c r="AC347" t="s">
        <v>194</v>
      </c>
      <c r="AD347">
        <v>35</v>
      </c>
      <c r="AE347" t="s">
        <v>152</v>
      </c>
      <c r="AF347" t="s">
        <v>195</v>
      </c>
      <c r="AG347">
        <v>8</v>
      </c>
      <c r="AH347" t="s">
        <v>152</v>
      </c>
      <c r="AI347" t="s">
        <v>196</v>
      </c>
      <c r="AJ347">
        <v>90</v>
      </c>
      <c r="AK347" t="s">
        <v>152</v>
      </c>
      <c r="AL347" t="s">
        <v>197</v>
      </c>
      <c r="AM347">
        <v>1</v>
      </c>
      <c r="AN347" t="s">
        <v>152</v>
      </c>
    </row>
    <row r="348" spans="1:40">
      <c r="A348" s="26">
        <v>41509.808942199073</v>
      </c>
      <c r="B348" t="s">
        <v>128</v>
      </c>
      <c r="C348" t="s">
        <v>141</v>
      </c>
      <c r="D348" t="s">
        <v>312</v>
      </c>
      <c r="E348" t="s">
        <v>146</v>
      </c>
      <c r="F348" t="s">
        <v>147</v>
      </c>
      <c r="G348" t="s">
        <v>148</v>
      </c>
      <c r="H348" t="s">
        <v>199</v>
      </c>
      <c r="I348">
        <v>33</v>
      </c>
      <c r="J348" t="s">
        <v>152</v>
      </c>
      <c r="K348" t="s">
        <v>200</v>
      </c>
      <c r="L348">
        <v>33</v>
      </c>
      <c r="M348" t="s">
        <v>152</v>
      </c>
      <c r="N348" t="s">
        <v>201</v>
      </c>
      <c r="O348">
        <v>34</v>
      </c>
      <c r="P348" t="s">
        <v>152</v>
      </c>
      <c r="Q348" t="s">
        <v>179</v>
      </c>
      <c r="R348">
        <v>20</v>
      </c>
      <c r="S348" t="s">
        <v>152</v>
      </c>
      <c r="T348" t="s">
        <v>180</v>
      </c>
      <c r="U348">
        <v>20</v>
      </c>
      <c r="V348" t="s">
        <v>152</v>
      </c>
      <c r="W348" t="s">
        <v>181</v>
      </c>
      <c r="X348">
        <v>20</v>
      </c>
      <c r="Y348" t="s">
        <v>152</v>
      </c>
      <c r="Z348" t="s">
        <v>202</v>
      </c>
      <c r="AA348">
        <v>20</v>
      </c>
      <c r="AB348" t="s">
        <v>152</v>
      </c>
      <c r="AC348" t="s">
        <v>203</v>
      </c>
      <c r="AD348">
        <v>20</v>
      </c>
      <c r="AE348" t="s">
        <v>152</v>
      </c>
      <c r="AF348" t="s">
        <v>204</v>
      </c>
      <c r="AG348">
        <v>20</v>
      </c>
      <c r="AH348" t="s">
        <v>152</v>
      </c>
      <c r="AI348" t="s">
        <v>183</v>
      </c>
      <c r="AJ348">
        <v>115200</v>
      </c>
      <c r="AK348" t="s">
        <v>152</v>
      </c>
      <c r="AL348" t="s">
        <v>184</v>
      </c>
      <c r="AM348">
        <v>12000</v>
      </c>
      <c r="AN348" t="s">
        <v>152</v>
      </c>
    </row>
    <row r="349" spans="1:40">
      <c r="A349" s="26">
        <v>41509.808942199073</v>
      </c>
      <c r="B349" t="s">
        <v>128</v>
      </c>
      <c r="C349" t="s">
        <v>141</v>
      </c>
      <c r="D349" t="s">
        <v>313</v>
      </c>
      <c r="E349" t="s">
        <v>130</v>
      </c>
      <c r="F349" t="s">
        <v>206</v>
      </c>
      <c r="G349" t="s">
        <v>207</v>
      </c>
    </row>
    <row r="350" spans="1:40">
      <c r="A350" s="26">
        <v>41509.808942199073</v>
      </c>
      <c r="B350" t="s">
        <v>128</v>
      </c>
      <c r="C350" t="s">
        <v>141</v>
      </c>
      <c r="D350" t="s">
        <v>314</v>
      </c>
      <c r="E350" t="s">
        <v>130</v>
      </c>
      <c r="F350" t="s">
        <v>315</v>
      </c>
      <c r="G350" t="s">
        <v>316</v>
      </c>
      <c r="H350" t="s">
        <v>317</v>
      </c>
    </row>
    <row r="351" spans="1:40">
      <c r="A351" s="26">
        <v>41509.80894221065</v>
      </c>
      <c r="B351" t="s">
        <v>128</v>
      </c>
      <c r="C351" t="s">
        <v>227</v>
      </c>
      <c r="D351" t="s">
        <v>318</v>
      </c>
    </row>
    <row r="352" spans="1:40">
      <c r="A352" s="26">
        <v>41509.80894221065</v>
      </c>
      <c r="B352" t="s">
        <v>128</v>
      </c>
      <c r="C352" t="s">
        <v>227</v>
      </c>
      <c r="D352" t="s">
        <v>319</v>
      </c>
      <c r="E352" t="s">
        <v>146</v>
      </c>
      <c r="F352" t="s">
        <v>147</v>
      </c>
      <c r="G352" t="s">
        <v>148</v>
      </c>
      <c r="H352" t="s">
        <v>149</v>
      </c>
      <c r="I352">
        <v>240000</v>
      </c>
      <c r="J352" t="s">
        <v>150</v>
      </c>
      <c r="K352">
        <v>240000</v>
      </c>
      <c r="L352" t="s">
        <v>151</v>
      </c>
      <c r="M352">
        <v>500</v>
      </c>
      <c r="N352" t="s">
        <v>152</v>
      </c>
      <c r="O352" t="s">
        <v>153</v>
      </c>
      <c r="P352">
        <v>300</v>
      </c>
      <c r="Q352" t="s">
        <v>152</v>
      </c>
    </row>
    <row r="353" spans="1:40">
      <c r="A353" s="26">
        <v>41509.80894221065</v>
      </c>
      <c r="B353" t="s">
        <v>128</v>
      </c>
      <c r="C353" t="s">
        <v>227</v>
      </c>
      <c r="D353" t="s">
        <v>320</v>
      </c>
      <c r="E353" t="s">
        <v>146</v>
      </c>
      <c r="F353" t="s">
        <v>147</v>
      </c>
      <c r="G353" t="s">
        <v>148</v>
      </c>
      <c r="H353" t="s">
        <v>155</v>
      </c>
      <c r="I353">
        <v>49</v>
      </c>
      <c r="J353" t="s">
        <v>152</v>
      </c>
      <c r="K353" t="s">
        <v>156</v>
      </c>
      <c r="L353">
        <v>130</v>
      </c>
      <c r="M353" t="s">
        <v>152</v>
      </c>
      <c r="N353" t="s">
        <v>157</v>
      </c>
      <c r="O353">
        <v>180</v>
      </c>
      <c r="P353" t="s">
        <v>152</v>
      </c>
      <c r="Q353" t="s">
        <v>158</v>
      </c>
      <c r="R353">
        <v>140</v>
      </c>
      <c r="S353" t="s">
        <v>152</v>
      </c>
      <c r="T353" t="s">
        <v>159</v>
      </c>
      <c r="U353">
        <v>80</v>
      </c>
      <c r="V353" t="s">
        <v>152</v>
      </c>
      <c r="W353" t="s">
        <v>160</v>
      </c>
      <c r="X353">
        <v>101</v>
      </c>
      <c r="Y353" t="s">
        <v>152</v>
      </c>
      <c r="Z353" t="s">
        <v>161</v>
      </c>
      <c r="AA353">
        <v>190</v>
      </c>
      <c r="AB353" t="s">
        <v>152</v>
      </c>
      <c r="AC353" t="s">
        <v>162</v>
      </c>
      <c r="AD353">
        <v>20</v>
      </c>
      <c r="AE353" t="s">
        <v>152</v>
      </c>
    </row>
    <row r="354" spans="1:40">
      <c r="A354" s="26">
        <v>41509.80894221065</v>
      </c>
      <c r="B354" t="s">
        <v>128</v>
      </c>
      <c r="C354" t="s">
        <v>227</v>
      </c>
      <c r="D354" t="s">
        <v>321</v>
      </c>
    </row>
    <row r="355" spans="1:40">
      <c r="A355" s="26">
        <v>41509.80894221065</v>
      </c>
      <c r="B355" t="s">
        <v>128</v>
      </c>
      <c r="C355" t="s">
        <v>227</v>
      </c>
      <c r="D355" t="s">
        <v>322</v>
      </c>
      <c r="E355" t="s">
        <v>146</v>
      </c>
      <c r="F355" t="s">
        <v>147</v>
      </c>
      <c r="G355" t="s">
        <v>148</v>
      </c>
      <c r="H355" t="s">
        <v>165</v>
      </c>
      <c r="I355">
        <v>50</v>
      </c>
      <c r="J355" t="s">
        <v>152</v>
      </c>
      <c r="K355" t="s">
        <v>166</v>
      </c>
      <c r="L355">
        <v>50</v>
      </c>
      <c r="M355" t="s">
        <v>152</v>
      </c>
      <c r="N355" t="s">
        <v>167</v>
      </c>
      <c r="O355">
        <v>50</v>
      </c>
      <c r="P355" t="s">
        <v>152</v>
      </c>
    </row>
    <row r="356" spans="1:40">
      <c r="A356" s="26">
        <v>41509.80894221065</v>
      </c>
      <c r="B356" t="s">
        <v>128</v>
      </c>
      <c r="C356" t="s">
        <v>227</v>
      </c>
      <c r="D356" t="s">
        <v>323</v>
      </c>
      <c r="E356" t="s">
        <v>146</v>
      </c>
      <c r="F356" t="s">
        <v>147</v>
      </c>
      <c r="G356" t="s">
        <v>148</v>
      </c>
      <c r="H356" t="s">
        <v>169</v>
      </c>
      <c r="I356">
        <v>35</v>
      </c>
      <c r="J356" t="s">
        <v>152</v>
      </c>
      <c r="K356" t="s">
        <v>170</v>
      </c>
      <c r="L356">
        <v>5</v>
      </c>
      <c r="M356" t="s">
        <v>152</v>
      </c>
      <c r="N356" t="s">
        <v>171</v>
      </c>
      <c r="O356">
        <v>60</v>
      </c>
      <c r="P356" t="s">
        <v>152</v>
      </c>
    </row>
    <row r="357" spans="1:40">
      <c r="A357" s="26">
        <v>41509.80894221065</v>
      </c>
      <c r="B357" t="s">
        <v>128</v>
      </c>
      <c r="C357" t="s">
        <v>227</v>
      </c>
      <c r="D357" t="s">
        <v>324</v>
      </c>
      <c r="E357" t="s">
        <v>146</v>
      </c>
      <c r="F357" t="s">
        <v>147</v>
      </c>
      <c r="G357" t="s">
        <v>148</v>
      </c>
      <c r="H357" t="s">
        <v>173</v>
      </c>
      <c r="I357">
        <v>1</v>
      </c>
      <c r="J357" t="s">
        <v>152</v>
      </c>
    </row>
    <row r="358" spans="1:40">
      <c r="A358" s="26">
        <v>41509.80894221065</v>
      </c>
      <c r="B358" t="s">
        <v>128</v>
      </c>
      <c r="C358" t="s">
        <v>227</v>
      </c>
      <c r="D358" t="s">
        <v>325</v>
      </c>
      <c r="E358" t="s">
        <v>146</v>
      </c>
      <c r="F358" t="s">
        <v>147</v>
      </c>
      <c r="G358" t="s">
        <v>148</v>
      </c>
      <c r="H358" t="s">
        <v>175</v>
      </c>
      <c r="I358">
        <v>30</v>
      </c>
      <c r="J358" t="s">
        <v>152</v>
      </c>
      <c r="K358" t="s">
        <v>176</v>
      </c>
      <c r="L358">
        <v>30</v>
      </c>
      <c r="M358" t="s">
        <v>152</v>
      </c>
      <c r="N358" t="s">
        <v>177</v>
      </c>
      <c r="O358">
        <v>30</v>
      </c>
      <c r="P358" t="s">
        <v>152</v>
      </c>
      <c r="Q358" t="s">
        <v>178</v>
      </c>
      <c r="R358">
        <v>10</v>
      </c>
      <c r="S358" t="s">
        <v>152</v>
      </c>
      <c r="T358" t="s">
        <v>179</v>
      </c>
      <c r="U358">
        <v>20</v>
      </c>
      <c r="V358" t="s">
        <v>152</v>
      </c>
      <c r="W358" t="s">
        <v>180</v>
      </c>
      <c r="X358">
        <v>20</v>
      </c>
      <c r="Y358" t="s">
        <v>152</v>
      </c>
      <c r="Z358" t="s">
        <v>181</v>
      </c>
      <c r="AA358">
        <v>20</v>
      </c>
      <c r="AB358" t="s">
        <v>152</v>
      </c>
      <c r="AC358" t="s">
        <v>182</v>
      </c>
      <c r="AD358">
        <v>20</v>
      </c>
      <c r="AE358" t="s">
        <v>152</v>
      </c>
      <c r="AF358" t="s">
        <v>183</v>
      </c>
      <c r="AG358">
        <v>115200</v>
      </c>
      <c r="AH358" t="s">
        <v>152</v>
      </c>
      <c r="AI358" t="s">
        <v>184</v>
      </c>
      <c r="AJ358">
        <v>12000</v>
      </c>
      <c r="AK358" t="s">
        <v>152</v>
      </c>
      <c r="AL358" t="s">
        <v>185</v>
      </c>
      <c r="AM358">
        <v>30000</v>
      </c>
      <c r="AN358" t="s">
        <v>152</v>
      </c>
    </row>
    <row r="359" spans="1:40">
      <c r="A359" s="26">
        <v>41509.80894221065</v>
      </c>
      <c r="B359" t="s">
        <v>128</v>
      </c>
      <c r="C359" t="s">
        <v>227</v>
      </c>
      <c r="D359" t="s">
        <v>326</v>
      </c>
      <c r="E359" t="s">
        <v>146</v>
      </c>
      <c r="F359" t="s">
        <v>147</v>
      </c>
      <c r="G359" t="s">
        <v>148</v>
      </c>
      <c r="H359" t="s">
        <v>187</v>
      </c>
      <c r="I359">
        <v>60</v>
      </c>
      <c r="J359" t="s">
        <v>152</v>
      </c>
      <c r="K359" t="s">
        <v>188</v>
      </c>
      <c r="L359">
        <v>40</v>
      </c>
      <c r="M359" t="s">
        <v>152</v>
      </c>
      <c r="N359" t="s">
        <v>189</v>
      </c>
      <c r="O359">
        <v>50</v>
      </c>
      <c r="P359" t="s">
        <v>152</v>
      </c>
      <c r="Q359" t="s">
        <v>190</v>
      </c>
      <c r="R359">
        <v>40</v>
      </c>
      <c r="S359" t="s">
        <v>152</v>
      </c>
      <c r="T359" t="s">
        <v>191</v>
      </c>
      <c r="U359">
        <v>60</v>
      </c>
      <c r="V359" t="s">
        <v>152</v>
      </c>
      <c r="W359" t="s">
        <v>192</v>
      </c>
      <c r="X359">
        <v>50</v>
      </c>
      <c r="Y359" t="s">
        <v>152</v>
      </c>
      <c r="Z359" t="s">
        <v>193</v>
      </c>
      <c r="AA359">
        <v>50</v>
      </c>
      <c r="AB359" t="s">
        <v>152</v>
      </c>
      <c r="AC359" t="s">
        <v>194</v>
      </c>
      <c r="AD359">
        <v>35</v>
      </c>
      <c r="AE359" t="s">
        <v>152</v>
      </c>
      <c r="AF359" t="s">
        <v>195</v>
      </c>
      <c r="AG359">
        <v>8</v>
      </c>
      <c r="AH359" t="s">
        <v>152</v>
      </c>
      <c r="AI359" t="s">
        <v>196</v>
      </c>
      <c r="AJ359">
        <v>90</v>
      </c>
      <c r="AK359" t="s">
        <v>152</v>
      </c>
      <c r="AL359" t="s">
        <v>197</v>
      </c>
      <c r="AM359">
        <v>1</v>
      </c>
      <c r="AN359" t="s">
        <v>152</v>
      </c>
    </row>
    <row r="360" spans="1:40">
      <c r="A360" s="26">
        <v>41509.80894221065</v>
      </c>
      <c r="B360" t="s">
        <v>128</v>
      </c>
      <c r="C360" t="s">
        <v>227</v>
      </c>
      <c r="D360" t="s">
        <v>327</v>
      </c>
      <c r="E360" t="s">
        <v>146</v>
      </c>
      <c r="F360" t="s">
        <v>147</v>
      </c>
      <c r="G360" t="s">
        <v>148</v>
      </c>
      <c r="H360" t="s">
        <v>199</v>
      </c>
      <c r="I360">
        <v>33</v>
      </c>
      <c r="J360" t="s">
        <v>152</v>
      </c>
      <c r="K360" t="s">
        <v>200</v>
      </c>
      <c r="L360">
        <v>33</v>
      </c>
      <c r="M360" t="s">
        <v>152</v>
      </c>
      <c r="N360" t="s">
        <v>201</v>
      </c>
      <c r="O360">
        <v>34</v>
      </c>
      <c r="P360" t="s">
        <v>152</v>
      </c>
      <c r="Q360" t="s">
        <v>179</v>
      </c>
      <c r="R360">
        <v>20</v>
      </c>
      <c r="S360" t="s">
        <v>152</v>
      </c>
      <c r="T360" t="s">
        <v>180</v>
      </c>
      <c r="U360">
        <v>20</v>
      </c>
      <c r="V360" t="s">
        <v>152</v>
      </c>
      <c r="W360" t="s">
        <v>181</v>
      </c>
      <c r="X360">
        <v>20</v>
      </c>
      <c r="Y360" t="s">
        <v>152</v>
      </c>
      <c r="Z360" t="s">
        <v>202</v>
      </c>
      <c r="AA360">
        <v>20</v>
      </c>
      <c r="AB360" t="s">
        <v>152</v>
      </c>
      <c r="AC360" t="s">
        <v>203</v>
      </c>
      <c r="AD360">
        <v>20</v>
      </c>
      <c r="AE360" t="s">
        <v>152</v>
      </c>
      <c r="AF360" t="s">
        <v>204</v>
      </c>
      <c r="AG360">
        <v>20</v>
      </c>
      <c r="AH360" t="s">
        <v>152</v>
      </c>
      <c r="AI360" t="s">
        <v>183</v>
      </c>
      <c r="AJ360">
        <v>115200</v>
      </c>
      <c r="AK360" t="s">
        <v>152</v>
      </c>
      <c r="AL360" t="s">
        <v>184</v>
      </c>
      <c r="AM360">
        <v>12000</v>
      </c>
      <c r="AN360" t="s">
        <v>152</v>
      </c>
    </row>
    <row r="361" spans="1:40">
      <c r="A361" s="26">
        <v>41509.80894221065</v>
      </c>
      <c r="B361" t="s">
        <v>128</v>
      </c>
      <c r="C361" t="s">
        <v>227</v>
      </c>
      <c r="D361" t="s">
        <v>328</v>
      </c>
      <c r="E361" t="s">
        <v>130</v>
      </c>
      <c r="F361" t="s">
        <v>206</v>
      </c>
      <c r="G361" t="s">
        <v>207</v>
      </c>
    </row>
    <row r="362" spans="1:40">
      <c r="A362" s="26">
        <v>41509.80894221065</v>
      </c>
      <c r="B362" t="s">
        <v>128</v>
      </c>
      <c r="C362" t="s">
        <v>227</v>
      </c>
      <c r="D362" t="s">
        <v>329</v>
      </c>
      <c r="E362" t="s">
        <v>130</v>
      </c>
      <c r="F362" t="s">
        <v>330</v>
      </c>
      <c r="G362" t="s">
        <v>331</v>
      </c>
      <c r="H362" t="s">
        <v>332</v>
      </c>
    </row>
    <row r="363" spans="1:40">
      <c r="A363" s="26">
        <v>41509.808942372685</v>
      </c>
      <c r="B363" t="s">
        <v>128</v>
      </c>
      <c r="C363" t="s">
        <v>141</v>
      </c>
      <c r="D363" t="s">
        <v>333</v>
      </c>
      <c r="E363" t="s">
        <v>146</v>
      </c>
      <c r="F363" t="s">
        <v>147</v>
      </c>
      <c r="G363" t="s">
        <v>148</v>
      </c>
      <c r="H363" t="s">
        <v>149</v>
      </c>
      <c r="I363">
        <v>240000</v>
      </c>
      <c r="J363" t="s">
        <v>150</v>
      </c>
      <c r="K363">
        <v>240000</v>
      </c>
      <c r="L363" t="s">
        <v>151</v>
      </c>
      <c r="M363">
        <v>500</v>
      </c>
      <c r="N363" t="s">
        <v>152</v>
      </c>
      <c r="O363" t="s">
        <v>153</v>
      </c>
      <c r="P363">
        <v>300</v>
      </c>
      <c r="Q363" t="s">
        <v>152</v>
      </c>
    </row>
    <row r="364" spans="1:40">
      <c r="A364" s="26">
        <v>41509.808942372685</v>
      </c>
      <c r="B364" t="s">
        <v>128</v>
      </c>
      <c r="C364" t="s">
        <v>141</v>
      </c>
      <c r="D364" t="s">
        <v>334</v>
      </c>
      <c r="E364" t="s">
        <v>146</v>
      </c>
      <c r="F364" t="s">
        <v>147</v>
      </c>
      <c r="G364" t="s">
        <v>148</v>
      </c>
      <c r="H364" t="s">
        <v>155</v>
      </c>
      <c r="I364">
        <v>49</v>
      </c>
      <c r="J364" t="s">
        <v>152</v>
      </c>
      <c r="K364" t="s">
        <v>156</v>
      </c>
      <c r="L364">
        <v>130</v>
      </c>
      <c r="M364" t="s">
        <v>152</v>
      </c>
      <c r="N364" t="s">
        <v>157</v>
      </c>
      <c r="O364">
        <v>180</v>
      </c>
      <c r="P364" t="s">
        <v>152</v>
      </c>
      <c r="Q364" t="s">
        <v>158</v>
      </c>
      <c r="R364">
        <v>140</v>
      </c>
      <c r="S364" t="s">
        <v>152</v>
      </c>
      <c r="T364" t="s">
        <v>159</v>
      </c>
      <c r="U364">
        <v>80</v>
      </c>
      <c r="V364" t="s">
        <v>152</v>
      </c>
      <c r="W364" t="s">
        <v>160</v>
      </c>
      <c r="X364">
        <v>101</v>
      </c>
      <c r="Y364" t="s">
        <v>152</v>
      </c>
      <c r="Z364" t="s">
        <v>161</v>
      </c>
      <c r="AA364">
        <v>190</v>
      </c>
      <c r="AB364" t="s">
        <v>152</v>
      </c>
      <c r="AC364" t="s">
        <v>162</v>
      </c>
      <c r="AD364">
        <v>20</v>
      </c>
      <c r="AE364" t="s">
        <v>152</v>
      </c>
    </row>
    <row r="365" spans="1:40">
      <c r="A365" s="26">
        <v>41509.808942372685</v>
      </c>
      <c r="B365" t="s">
        <v>128</v>
      </c>
      <c r="C365" t="s">
        <v>141</v>
      </c>
      <c r="D365" t="s">
        <v>335</v>
      </c>
    </row>
    <row r="366" spans="1:40">
      <c r="A366" s="26">
        <v>41509.808942384261</v>
      </c>
      <c r="B366" t="s">
        <v>128</v>
      </c>
      <c r="C366" t="s">
        <v>141</v>
      </c>
      <c r="D366" t="s">
        <v>336</v>
      </c>
    </row>
    <row r="367" spans="1:40">
      <c r="A367" s="26">
        <v>41509.808942384261</v>
      </c>
      <c r="B367" t="s">
        <v>128</v>
      </c>
      <c r="C367" t="s">
        <v>141</v>
      </c>
      <c r="D367" t="s">
        <v>337</v>
      </c>
      <c r="E367" t="s">
        <v>146</v>
      </c>
      <c r="F367" t="s">
        <v>147</v>
      </c>
      <c r="G367" t="s">
        <v>148</v>
      </c>
      <c r="H367" t="s">
        <v>165</v>
      </c>
      <c r="I367">
        <v>50</v>
      </c>
      <c r="J367" t="s">
        <v>152</v>
      </c>
      <c r="K367" t="s">
        <v>166</v>
      </c>
      <c r="L367">
        <v>50</v>
      </c>
      <c r="M367" t="s">
        <v>152</v>
      </c>
      <c r="N367" t="s">
        <v>167</v>
      </c>
      <c r="O367">
        <v>50</v>
      </c>
      <c r="P367" t="s">
        <v>152</v>
      </c>
    </row>
    <row r="368" spans="1:40">
      <c r="A368" s="26">
        <v>41509.808942384261</v>
      </c>
      <c r="B368" t="s">
        <v>128</v>
      </c>
      <c r="C368" t="s">
        <v>141</v>
      </c>
      <c r="D368" t="s">
        <v>338</v>
      </c>
      <c r="E368" t="s">
        <v>146</v>
      </c>
      <c r="F368" t="s">
        <v>147</v>
      </c>
      <c r="G368" t="s">
        <v>148</v>
      </c>
      <c r="H368" t="s">
        <v>169</v>
      </c>
      <c r="I368">
        <v>35</v>
      </c>
      <c r="J368" t="s">
        <v>152</v>
      </c>
      <c r="K368" t="s">
        <v>170</v>
      </c>
      <c r="L368">
        <v>5</v>
      </c>
      <c r="M368" t="s">
        <v>152</v>
      </c>
      <c r="N368" t="s">
        <v>171</v>
      </c>
      <c r="O368">
        <v>60</v>
      </c>
      <c r="P368" t="s">
        <v>152</v>
      </c>
    </row>
    <row r="369" spans="1:40">
      <c r="A369" s="26">
        <v>41509.808942384261</v>
      </c>
      <c r="B369" t="s">
        <v>128</v>
      </c>
      <c r="C369" t="s">
        <v>141</v>
      </c>
      <c r="D369" t="s">
        <v>339</v>
      </c>
      <c r="E369" t="s">
        <v>146</v>
      </c>
      <c r="F369" t="s">
        <v>147</v>
      </c>
      <c r="G369" t="s">
        <v>148</v>
      </c>
      <c r="H369" t="s">
        <v>173</v>
      </c>
      <c r="I369">
        <v>1</v>
      </c>
      <c r="J369" t="s">
        <v>152</v>
      </c>
    </row>
    <row r="370" spans="1:40">
      <c r="A370" s="26">
        <v>41509.808942384261</v>
      </c>
      <c r="B370" t="s">
        <v>128</v>
      </c>
      <c r="C370" t="s">
        <v>141</v>
      </c>
      <c r="D370" t="s">
        <v>340</v>
      </c>
      <c r="E370" t="s">
        <v>146</v>
      </c>
      <c r="F370" t="s">
        <v>147</v>
      </c>
      <c r="G370" t="s">
        <v>148</v>
      </c>
      <c r="H370" t="s">
        <v>175</v>
      </c>
      <c r="I370">
        <v>30</v>
      </c>
      <c r="J370" t="s">
        <v>152</v>
      </c>
      <c r="K370" t="s">
        <v>176</v>
      </c>
      <c r="L370">
        <v>30</v>
      </c>
      <c r="M370" t="s">
        <v>152</v>
      </c>
      <c r="N370" t="s">
        <v>177</v>
      </c>
      <c r="O370">
        <v>30</v>
      </c>
      <c r="P370" t="s">
        <v>152</v>
      </c>
      <c r="Q370" t="s">
        <v>178</v>
      </c>
      <c r="R370">
        <v>10</v>
      </c>
      <c r="S370" t="s">
        <v>152</v>
      </c>
      <c r="T370" t="s">
        <v>179</v>
      </c>
      <c r="U370">
        <v>20</v>
      </c>
      <c r="V370" t="s">
        <v>152</v>
      </c>
      <c r="W370" t="s">
        <v>180</v>
      </c>
      <c r="X370">
        <v>20</v>
      </c>
      <c r="Y370" t="s">
        <v>152</v>
      </c>
      <c r="Z370" t="s">
        <v>181</v>
      </c>
      <c r="AA370">
        <v>20</v>
      </c>
      <c r="AB370" t="s">
        <v>152</v>
      </c>
      <c r="AC370" t="s">
        <v>182</v>
      </c>
      <c r="AD370">
        <v>20</v>
      </c>
      <c r="AE370" t="s">
        <v>152</v>
      </c>
      <c r="AF370" t="s">
        <v>183</v>
      </c>
      <c r="AG370">
        <v>115200</v>
      </c>
      <c r="AH370" t="s">
        <v>152</v>
      </c>
      <c r="AI370" t="s">
        <v>184</v>
      </c>
      <c r="AJ370">
        <v>12000</v>
      </c>
      <c r="AK370" t="s">
        <v>152</v>
      </c>
      <c r="AL370" t="s">
        <v>185</v>
      </c>
      <c r="AM370">
        <v>30000</v>
      </c>
      <c r="AN370" t="s">
        <v>152</v>
      </c>
    </row>
    <row r="371" spans="1:40">
      <c r="A371" s="26">
        <v>41509.808942384261</v>
      </c>
      <c r="B371" t="s">
        <v>128</v>
      </c>
      <c r="C371" t="s">
        <v>141</v>
      </c>
      <c r="D371" t="s">
        <v>341</v>
      </c>
      <c r="E371" t="s">
        <v>146</v>
      </c>
      <c r="F371" t="s">
        <v>147</v>
      </c>
      <c r="G371" t="s">
        <v>148</v>
      </c>
      <c r="H371" t="s">
        <v>187</v>
      </c>
      <c r="I371">
        <v>60</v>
      </c>
      <c r="J371" t="s">
        <v>152</v>
      </c>
      <c r="K371" t="s">
        <v>188</v>
      </c>
      <c r="L371">
        <v>40</v>
      </c>
      <c r="M371" t="s">
        <v>152</v>
      </c>
      <c r="N371" t="s">
        <v>189</v>
      </c>
      <c r="O371">
        <v>50</v>
      </c>
      <c r="P371" t="s">
        <v>152</v>
      </c>
      <c r="Q371" t="s">
        <v>190</v>
      </c>
      <c r="R371">
        <v>40</v>
      </c>
      <c r="S371" t="s">
        <v>152</v>
      </c>
      <c r="T371" t="s">
        <v>191</v>
      </c>
      <c r="U371">
        <v>60</v>
      </c>
      <c r="V371" t="s">
        <v>152</v>
      </c>
      <c r="W371" t="s">
        <v>192</v>
      </c>
      <c r="X371">
        <v>50</v>
      </c>
      <c r="Y371" t="s">
        <v>152</v>
      </c>
      <c r="Z371" t="s">
        <v>193</v>
      </c>
      <c r="AA371">
        <v>50</v>
      </c>
      <c r="AB371" t="s">
        <v>152</v>
      </c>
      <c r="AC371" t="s">
        <v>194</v>
      </c>
      <c r="AD371">
        <v>35</v>
      </c>
      <c r="AE371" t="s">
        <v>152</v>
      </c>
      <c r="AF371" t="s">
        <v>195</v>
      </c>
      <c r="AG371">
        <v>8</v>
      </c>
      <c r="AH371" t="s">
        <v>152</v>
      </c>
      <c r="AI371" t="s">
        <v>196</v>
      </c>
      <c r="AJ371">
        <v>90</v>
      </c>
      <c r="AK371" t="s">
        <v>152</v>
      </c>
      <c r="AL371" t="s">
        <v>197</v>
      </c>
      <c r="AM371">
        <v>1</v>
      </c>
      <c r="AN371" t="s">
        <v>152</v>
      </c>
    </row>
    <row r="372" spans="1:40">
      <c r="A372" s="26">
        <v>41509.808942384261</v>
      </c>
      <c r="B372" t="s">
        <v>128</v>
      </c>
      <c r="C372" t="s">
        <v>141</v>
      </c>
      <c r="D372" t="s">
        <v>342</v>
      </c>
      <c r="E372" t="s">
        <v>146</v>
      </c>
      <c r="F372" t="s">
        <v>147</v>
      </c>
      <c r="G372" t="s">
        <v>148</v>
      </c>
      <c r="H372" t="s">
        <v>199</v>
      </c>
      <c r="I372">
        <v>33</v>
      </c>
      <c r="J372" t="s">
        <v>152</v>
      </c>
      <c r="K372" t="s">
        <v>200</v>
      </c>
      <c r="L372">
        <v>33</v>
      </c>
      <c r="M372" t="s">
        <v>152</v>
      </c>
      <c r="N372" t="s">
        <v>201</v>
      </c>
      <c r="O372">
        <v>34</v>
      </c>
      <c r="P372" t="s">
        <v>152</v>
      </c>
      <c r="Q372" t="s">
        <v>179</v>
      </c>
      <c r="R372">
        <v>20</v>
      </c>
      <c r="S372" t="s">
        <v>152</v>
      </c>
      <c r="T372" t="s">
        <v>180</v>
      </c>
      <c r="U372">
        <v>20</v>
      </c>
      <c r="V372" t="s">
        <v>152</v>
      </c>
      <c r="W372" t="s">
        <v>181</v>
      </c>
      <c r="X372">
        <v>20</v>
      </c>
      <c r="Y372" t="s">
        <v>152</v>
      </c>
      <c r="Z372" t="s">
        <v>202</v>
      </c>
      <c r="AA372">
        <v>20</v>
      </c>
      <c r="AB372" t="s">
        <v>152</v>
      </c>
      <c r="AC372" t="s">
        <v>203</v>
      </c>
      <c r="AD372">
        <v>20</v>
      </c>
      <c r="AE372" t="s">
        <v>152</v>
      </c>
      <c r="AF372" t="s">
        <v>204</v>
      </c>
      <c r="AG372">
        <v>20</v>
      </c>
      <c r="AH372" t="s">
        <v>152</v>
      </c>
      <c r="AI372" t="s">
        <v>183</v>
      </c>
      <c r="AJ372">
        <v>115200</v>
      </c>
      <c r="AK372" t="s">
        <v>152</v>
      </c>
      <c r="AL372" t="s">
        <v>184</v>
      </c>
      <c r="AM372">
        <v>12000</v>
      </c>
      <c r="AN372" t="s">
        <v>152</v>
      </c>
    </row>
    <row r="373" spans="1:40">
      <c r="A373" s="26">
        <v>41509.808942384261</v>
      </c>
      <c r="B373" t="s">
        <v>128</v>
      </c>
      <c r="C373" t="s">
        <v>141</v>
      </c>
      <c r="D373" t="s">
        <v>343</v>
      </c>
      <c r="E373" t="s">
        <v>130</v>
      </c>
      <c r="F373" t="s">
        <v>206</v>
      </c>
      <c r="G373" t="s">
        <v>207</v>
      </c>
    </row>
    <row r="374" spans="1:40">
      <c r="A374" s="26">
        <v>41509.808942384261</v>
      </c>
      <c r="B374" t="s">
        <v>128</v>
      </c>
      <c r="C374" t="s">
        <v>141</v>
      </c>
      <c r="D374" t="s">
        <v>344</v>
      </c>
      <c r="E374" t="s">
        <v>130</v>
      </c>
      <c r="F374" t="s">
        <v>345</v>
      </c>
      <c r="G374" t="s">
        <v>346</v>
      </c>
      <c r="H374" t="s">
        <v>347</v>
      </c>
    </row>
    <row r="375" spans="1:40">
      <c r="A375" s="26">
        <v>41509.80894239583</v>
      </c>
      <c r="B375" t="s">
        <v>128</v>
      </c>
      <c r="C375" t="s">
        <v>227</v>
      </c>
      <c r="D375" t="s">
        <v>348</v>
      </c>
    </row>
    <row r="376" spans="1:40">
      <c r="A376" s="26">
        <v>41509.80894239583</v>
      </c>
      <c r="B376" t="s">
        <v>128</v>
      </c>
      <c r="C376" t="s">
        <v>227</v>
      </c>
      <c r="D376" t="s">
        <v>349</v>
      </c>
      <c r="E376" t="s">
        <v>146</v>
      </c>
      <c r="F376" t="s">
        <v>147</v>
      </c>
      <c r="G376" t="s">
        <v>148</v>
      </c>
      <c r="H376" t="s">
        <v>149</v>
      </c>
      <c r="I376">
        <v>240000</v>
      </c>
      <c r="J376" t="s">
        <v>150</v>
      </c>
      <c r="K376">
        <v>240000</v>
      </c>
      <c r="L376" t="s">
        <v>151</v>
      </c>
      <c r="M376">
        <v>500</v>
      </c>
      <c r="N376" t="s">
        <v>152</v>
      </c>
      <c r="O376" t="s">
        <v>153</v>
      </c>
      <c r="P376">
        <v>300</v>
      </c>
      <c r="Q376" t="s">
        <v>152</v>
      </c>
    </row>
    <row r="377" spans="1:40">
      <c r="A377" s="26">
        <v>41509.80894239583</v>
      </c>
      <c r="B377" t="s">
        <v>128</v>
      </c>
      <c r="C377" t="s">
        <v>227</v>
      </c>
      <c r="D377" t="s">
        <v>350</v>
      </c>
      <c r="E377" t="s">
        <v>146</v>
      </c>
      <c r="F377" t="s">
        <v>147</v>
      </c>
      <c r="G377" t="s">
        <v>148</v>
      </c>
      <c r="H377" t="s">
        <v>155</v>
      </c>
      <c r="I377">
        <v>49</v>
      </c>
      <c r="J377" t="s">
        <v>152</v>
      </c>
      <c r="K377" t="s">
        <v>156</v>
      </c>
      <c r="L377">
        <v>130</v>
      </c>
      <c r="M377" t="s">
        <v>152</v>
      </c>
      <c r="N377" t="s">
        <v>157</v>
      </c>
      <c r="O377">
        <v>180</v>
      </c>
      <c r="P377" t="s">
        <v>152</v>
      </c>
      <c r="Q377" t="s">
        <v>158</v>
      </c>
      <c r="R377">
        <v>140</v>
      </c>
      <c r="S377" t="s">
        <v>152</v>
      </c>
      <c r="T377" t="s">
        <v>159</v>
      </c>
      <c r="U377">
        <v>80</v>
      </c>
      <c r="V377" t="s">
        <v>152</v>
      </c>
      <c r="W377" t="s">
        <v>160</v>
      </c>
      <c r="X377">
        <v>101</v>
      </c>
      <c r="Y377" t="s">
        <v>152</v>
      </c>
      <c r="Z377" t="s">
        <v>161</v>
      </c>
      <c r="AA377">
        <v>190</v>
      </c>
      <c r="AB377" t="s">
        <v>152</v>
      </c>
      <c r="AC377" t="s">
        <v>162</v>
      </c>
      <c r="AD377">
        <v>20</v>
      </c>
      <c r="AE377" t="s">
        <v>152</v>
      </c>
    </row>
    <row r="378" spans="1:40">
      <c r="A378" s="26">
        <v>41509.80894239583</v>
      </c>
      <c r="B378" t="s">
        <v>128</v>
      </c>
      <c r="C378" t="s">
        <v>227</v>
      </c>
      <c r="D378" t="s">
        <v>351</v>
      </c>
    </row>
    <row r="379" spans="1:40">
      <c r="A379" s="26">
        <v>41509.80894239583</v>
      </c>
      <c r="B379" t="s">
        <v>128</v>
      </c>
      <c r="C379" t="s">
        <v>227</v>
      </c>
      <c r="D379" t="s">
        <v>352</v>
      </c>
      <c r="E379" t="s">
        <v>146</v>
      </c>
      <c r="F379" t="s">
        <v>147</v>
      </c>
      <c r="G379" t="s">
        <v>148</v>
      </c>
      <c r="H379" t="s">
        <v>165</v>
      </c>
      <c r="I379">
        <v>50</v>
      </c>
      <c r="J379" t="s">
        <v>152</v>
      </c>
      <c r="K379" t="s">
        <v>166</v>
      </c>
      <c r="L379">
        <v>50</v>
      </c>
      <c r="M379" t="s">
        <v>152</v>
      </c>
      <c r="N379" t="s">
        <v>167</v>
      </c>
      <c r="O379">
        <v>50</v>
      </c>
      <c r="P379" t="s">
        <v>152</v>
      </c>
    </row>
    <row r="380" spans="1:40">
      <c r="A380" s="26">
        <v>41509.80894239583</v>
      </c>
      <c r="B380" t="s">
        <v>128</v>
      </c>
      <c r="C380" t="s">
        <v>227</v>
      </c>
      <c r="D380" t="s">
        <v>353</v>
      </c>
      <c r="E380" t="s">
        <v>146</v>
      </c>
      <c r="F380" t="s">
        <v>147</v>
      </c>
      <c r="G380" t="s">
        <v>148</v>
      </c>
      <c r="H380" t="s">
        <v>169</v>
      </c>
      <c r="I380">
        <v>35</v>
      </c>
      <c r="J380" t="s">
        <v>152</v>
      </c>
      <c r="K380" t="s">
        <v>170</v>
      </c>
      <c r="L380">
        <v>5</v>
      </c>
      <c r="M380" t="s">
        <v>152</v>
      </c>
      <c r="N380" t="s">
        <v>171</v>
      </c>
      <c r="O380">
        <v>60</v>
      </c>
      <c r="P380" t="s">
        <v>152</v>
      </c>
    </row>
    <row r="381" spans="1:40">
      <c r="A381" s="26">
        <v>41509.80894239583</v>
      </c>
      <c r="B381" t="s">
        <v>128</v>
      </c>
      <c r="C381" t="s">
        <v>227</v>
      </c>
      <c r="D381" t="s">
        <v>354</v>
      </c>
      <c r="E381" t="s">
        <v>146</v>
      </c>
      <c r="F381" t="s">
        <v>147</v>
      </c>
      <c r="G381" t="s">
        <v>148</v>
      </c>
      <c r="H381" t="s">
        <v>173</v>
      </c>
      <c r="I381">
        <v>1</v>
      </c>
      <c r="J381" t="s">
        <v>152</v>
      </c>
    </row>
    <row r="382" spans="1:40">
      <c r="A382" s="26">
        <v>41509.80894239583</v>
      </c>
      <c r="B382" t="s">
        <v>128</v>
      </c>
      <c r="C382" t="s">
        <v>227</v>
      </c>
      <c r="D382" t="s">
        <v>355</v>
      </c>
      <c r="E382" t="s">
        <v>146</v>
      </c>
      <c r="F382" t="s">
        <v>147</v>
      </c>
      <c r="G382" t="s">
        <v>148</v>
      </c>
      <c r="H382" t="s">
        <v>175</v>
      </c>
      <c r="I382">
        <v>30</v>
      </c>
      <c r="J382" t="s">
        <v>152</v>
      </c>
      <c r="K382" t="s">
        <v>176</v>
      </c>
      <c r="L382">
        <v>30</v>
      </c>
      <c r="M382" t="s">
        <v>152</v>
      </c>
      <c r="N382" t="s">
        <v>177</v>
      </c>
      <c r="O382">
        <v>30</v>
      </c>
      <c r="P382" t="s">
        <v>152</v>
      </c>
      <c r="Q382" t="s">
        <v>178</v>
      </c>
      <c r="R382">
        <v>10</v>
      </c>
      <c r="S382" t="s">
        <v>152</v>
      </c>
      <c r="T382" t="s">
        <v>179</v>
      </c>
      <c r="U382">
        <v>20</v>
      </c>
      <c r="V382" t="s">
        <v>152</v>
      </c>
      <c r="W382" t="s">
        <v>180</v>
      </c>
      <c r="X382">
        <v>20</v>
      </c>
      <c r="Y382" t="s">
        <v>152</v>
      </c>
      <c r="Z382" t="s">
        <v>181</v>
      </c>
      <c r="AA382">
        <v>20</v>
      </c>
      <c r="AB382" t="s">
        <v>152</v>
      </c>
      <c r="AC382" t="s">
        <v>182</v>
      </c>
      <c r="AD382">
        <v>20</v>
      </c>
      <c r="AE382" t="s">
        <v>152</v>
      </c>
      <c r="AF382" t="s">
        <v>183</v>
      </c>
      <c r="AG382">
        <v>115200</v>
      </c>
      <c r="AH382" t="s">
        <v>152</v>
      </c>
      <c r="AI382" t="s">
        <v>184</v>
      </c>
      <c r="AJ382">
        <v>12000</v>
      </c>
      <c r="AK382" t="s">
        <v>152</v>
      </c>
      <c r="AL382" t="s">
        <v>185</v>
      </c>
      <c r="AM382">
        <v>30000</v>
      </c>
      <c r="AN382" t="s">
        <v>152</v>
      </c>
    </row>
    <row r="383" spans="1:40">
      <c r="A383" s="26">
        <v>41509.80894239583</v>
      </c>
      <c r="B383" t="s">
        <v>128</v>
      </c>
      <c r="C383" t="s">
        <v>227</v>
      </c>
      <c r="D383" t="s">
        <v>356</v>
      </c>
      <c r="E383" t="s">
        <v>146</v>
      </c>
      <c r="F383" t="s">
        <v>147</v>
      </c>
      <c r="G383" t="s">
        <v>148</v>
      </c>
      <c r="H383" t="s">
        <v>187</v>
      </c>
      <c r="I383">
        <v>60</v>
      </c>
      <c r="J383" t="s">
        <v>152</v>
      </c>
      <c r="K383" t="s">
        <v>188</v>
      </c>
      <c r="L383">
        <v>40</v>
      </c>
      <c r="M383" t="s">
        <v>152</v>
      </c>
      <c r="N383" t="s">
        <v>189</v>
      </c>
      <c r="O383">
        <v>50</v>
      </c>
      <c r="P383" t="s">
        <v>152</v>
      </c>
      <c r="Q383" t="s">
        <v>190</v>
      </c>
      <c r="R383">
        <v>40</v>
      </c>
      <c r="S383" t="s">
        <v>152</v>
      </c>
      <c r="T383" t="s">
        <v>191</v>
      </c>
      <c r="U383">
        <v>60</v>
      </c>
      <c r="V383" t="s">
        <v>152</v>
      </c>
      <c r="W383" t="s">
        <v>192</v>
      </c>
      <c r="X383">
        <v>50</v>
      </c>
      <c r="Y383" t="s">
        <v>152</v>
      </c>
      <c r="Z383" t="s">
        <v>193</v>
      </c>
      <c r="AA383">
        <v>50</v>
      </c>
      <c r="AB383" t="s">
        <v>152</v>
      </c>
      <c r="AC383" t="s">
        <v>194</v>
      </c>
      <c r="AD383">
        <v>35</v>
      </c>
      <c r="AE383" t="s">
        <v>152</v>
      </c>
      <c r="AF383" t="s">
        <v>195</v>
      </c>
      <c r="AG383">
        <v>8</v>
      </c>
      <c r="AH383" t="s">
        <v>152</v>
      </c>
      <c r="AI383" t="s">
        <v>196</v>
      </c>
      <c r="AJ383">
        <v>90</v>
      </c>
      <c r="AK383" t="s">
        <v>152</v>
      </c>
      <c r="AL383" t="s">
        <v>197</v>
      </c>
      <c r="AM383">
        <v>1</v>
      </c>
      <c r="AN383" t="s">
        <v>152</v>
      </c>
    </row>
    <row r="384" spans="1:40">
      <c r="A384" s="26">
        <v>41509.80894239583</v>
      </c>
      <c r="B384" t="s">
        <v>128</v>
      </c>
      <c r="C384" t="s">
        <v>227</v>
      </c>
      <c r="D384" t="s">
        <v>357</v>
      </c>
      <c r="E384" t="s">
        <v>146</v>
      </c>
      <c r="F384" t="s">
        <v>147</v>
      </c>
      <c r="G384" t="s">
        <v>148</v>
      </c>
      <c r="H384" t="s">
        <v>199</v>
      </c>
      <c r="I384">
        <v>33</v>
      </c>
      <c r="J384" t="s">
        <v>152</v>
      </c>
      <c r="K384" t="s">
        <v>200</v>
      </c>
      <c r="L384">
        <v>33</v>
      </c>
      <c r="M384" t="s">
        <v>152</v>
      </c>
      <c r="N384" t="s">
        <v>201</v>
      </c>
      <c r="O384">
        <v>34</v>
      </c>
      <c r="P384" t="s">
        <v>152</v>
      </c>
      <c r="Q384" t="s">
        <v>179</v>
      </c>
      <c r="R384">
        <v>20</v>
      </c>
      <c r="S384" t="s">
        <v>152</v>
      </c>
      <c r="T384" t="s">
        <v>180</v>
      </c>
      <c r="U384">
        <v>20</v>
      </c>
      <c r="V384" t="s">
        <v>152</v>
      </c>
      <c r="W384" t="s">
        <v>181</v>
      </c>
      <c r="X384">
        <v>20</v>
      </c>
      <c r="Y384" t="s">
        <v>152</v>
      </c>
      <c r="Z384" t="s">
        <v>202</v>
      </c>
      <c r="AA384">
        <v>20</v>
      </c>
      <c r="AB384" t="s">
        <v>152</v>
      </c>
      <c r="AC384" t="s">
        <v>203</v>
      </c>
      <c r="AD384">
        <v>20</v>
      </c>
      <c r="AE384" t="s">
        <v>152</v>
      </c>
      <c r="AF384" t="s">
        <v>204</v>
      </c>
      <c r="AG384">
        <v>20</v>
      </c>
      <c r="AH384" t="s">
        <v>152</v>
      </c>
      <c r="AI384" t="s">
        <v>183</v>
      </c>
      <c r="AJ384">
        <v>115200</v>
      </c>
      <c r="AK384" t="s">
        <v>152</v>
      </c>
      <c r="AL384" t="s">
        <v>184</v>
      </c>
      <c r="AM384">
        <v>12000</v>
      </c>
      <c r="AN384" t="s">
        <v>152</v>
      </c>
    </row>
    <row r="385" spans="1:40">
      <c r="A385" s="26">
        <v>41509.80894239583</v>
      </c>
      <c r="B385" t="s">
        <v>128</v>
      </c>
      <c r="C385" t="s">
        <v>227</v>
      </c>
      <c r="D385" t="s">
        <v>358</v>
      </c>
      <c r="E385" t="s">
        <v>130</v>
      </c>
      <c r="F385" t="s">
        <v>206</v>
      </c>
      <c r="G385" t="s">
        <v>207</v>
      </c>
    </row>
    <row r="386" spans="1:40">
      <c r="A386" s="26">
        <v>41509.80894239583</v>
      </c>
      <c r="B386" t="s">
        <v>128</v>
      </c>
      <c r="C386" t="s">
        <v>227</v>
      </c>
      <c r="D386" t="s">
        <v>359</v>
      </c>
      <c r="E386" t="s">
        <v>130</v>
      </c>
      <c r="F386" t="s">
        <v>360</v>
      </c>
      <c r="G386" t="s">
        <v>361</v>
      </c>
      <c r="H386" t="s">
        <v>362</v>
      </c>
    </row>
    <row r="387" spans="1:40">
      <c r="A387" s="26">
        <v>41509.808942511576</v>
      </c>
      <c r="B387" t="s">
        <v>128</v>
      </c>
      <c r="C387" t="s">
        <v>124</v>
      </c>
      <c r="D387" t="s">
        <v>363</v>
      </c>
      <c r="E387" t="s">
        <v>130</v>
      </c>
      <c r="F387" t="s">
        <v>364</v>
      </c>
      <c r="G387" t="s">
        <v>365</v>
      </c>
      <c r="H387" t="s">
        <v>366</v>
      </c>
    </row>
    <row r="388" spans="1:40">
      <c r="A388" s="26">
        <v>41509.808942511576</v>
      </c>
      <c r="B388" t="s">
        <v>128</v>
      </c>
      <c r="C388" t="s">
        <v>124</v>
      </c>
      <c r="D388" t="s">
        <v>367</v>
      </c>
    </row>
    <row r="389" spans="1:40">
      <c r="A389" s="26">
        <v>41509.808942557873</v>
      </c>
      <c r="B389" t="s">
        <v>128</v>
      </c>
      <c r="C389" t="s">
        <v>141</v>
      </c>
      <c r="D389" t="s">
        <v>368</v>
      </c>
    </row>
    <row r="390" spans="1:40">
      <c r="A390" s="26">
        <v>41509.808942557873</v>
      </c>
      <c r="B390" t="s">
        <v>128</v>
      </c>
      <c r="C390" t="s">
        <v>141</v>
      </c>
      <c r="D390" t="s">
        <v>369</v>
      </c>
      <c r="E390" t="s">
        <v>146</v>
      </c>
      <c r="F390" t="s">
        <v>147</v>
      </c>
      <c r="G390" t="s">
        <v>148</v>
      </c>
      <c r="H390" t="s">
        <v>149</v>
      </c>
      <c r="I390">
        <v>240000</v>
      </c>
      <c r="J390" t="s">
        <v>150</v>
      </c>
      <c r="K390">
        <v>240000</v>
      </c>
      <c r="L390" t="s">
        <v>151</v>
      </c>
      <c r="M390">
        <v>500</v>
      </c>
      <c r="N390" t="s">
        <v>152</v>
      </c>
      <c r="O390" t="s">
        <v>153</v>
      </c>
      <c r="P390">
        <v>300</v>
      </c>
      <c r="Q390" t="s">
        <v>152</v>
      </c>
    </row>
    <row r="391" spans="1:40">
      <c r="A391" s="26">
        <v>41509.808942557873</v>
      </c>
      <c r="B391" t="s">
        <v>128</v>
      </c>
      <c r="C391" t="s">
        <v>141</v>
      </c>
      <c r="D391" t="s">
        <v>370</v>
      </c>
      <c r="E391" t="s">
        <v>146</v>
      </c>
      <c r="F391" t="s">
        <v>147</v>
      </c>
      <c r="G391" t="s">
        <v>148</v>
      </c>
      <c r="H391" t="s">
        <v>155</v>
      </c>
      <c r="I391">
        <v>49</v>
      </c>
      <c r="J391" t="s">
        <v>152</v>
      </c>
      <c r="K391" t="s">
        <v>156</v>
      </c>
      <c r="L391">
        <v>130</v>
      </c>
      <c r="M391" t="s">
        <v>152</v>
      </c>
      <c r="N391" t="s">
        <v>157</v>
      </c>
      <c r="O391">
        <v>180</v>
      </c>
      <c r="P391" t="s">
        <v>152</v>
      </c>
      <c r="Q391" t="s">
        <v>158</v>
      </c>
      <c r="R391">
        <v>140</v>
      </c>
      <c r="S391" t="s">
        <v>152</v>
      </c>
      <c r="T391" t="s">
        <v>159</v>
      </c>
      <c r="U391">
        <v>80</v>
      </c>
      <c r="V391" t="s">
        <v>152</v>
      </c>
      <c r="W391" t="s">
        <v>160</v>
      </c>
      <c r="X391">
        <v>101</v>
      </c>
      <c r="Y391" t="s">
        <v>152</v>
      </c>
      <c r="Z391" t="s">
        <v>161</v>
      </c>
      <c r="AA391">
        <v>190</v>
      </c>
      <c r="AB391" t="s">
        <v>152</v>
      </c>
      <c r="AC391" t="s">
        <v>162</v>
      </c>
      <c r="AD391">
        <v>20</v>
      </c>
      <c r="AE391" t="s">
        <v>152</v>
      </c>
    </row>
    <row r="392" spans="1:40">
      <c r="A392" s="26">
        <v>41509.808942557873</v>
      </c>
      <c r="B392" t="s">
        <v>128</v>
      </c>
      <c r="C392" t="s">
        <v>141</v>
      </c>
      <c r="D392" t="s">
        <v>371</v>
      </c>
    </row>
    <row r="393" spans="1:40">
      <c r="A393" s="26">
        <v>41509.808942557873</v>
      </c>
      <c r="B393" t="s">
        <v>128</v>
      </c>
      <c r="C393" t="s">
        <v>141</v>
      </c>
      <c r="D393" t="s">
        <v>372</v>
      </c>
      <c r="E393" t="s">
        <v>146</v>
      </c>
      <c r="F393" t="s">
        <v>147</v>
      </c>
      <c r="G393" t="s">
        <v>148</v>
      </c>
      <c r="H393" t="s">
        <v>165</v>
      </c>
      <c r="I393">
        <v>50</v>
      </c>
      <c r="J393" t="s">
        <v>152</v>
      </c>
      <c r="K393" t="s">
        <v>166</v>
      </c>
      <c r="L393">
        <v>50</v>
      </c>
      <c r="M393" t="s">
        <v>152</v>
      </c>
      <c r="N393" t="s">
        <v>167</v>
      </c>
      <c r="O393">
        <v>50</v>
      </c>
      <c r="P393" t="s">
        <v>152</v>
      </c>
    </row>
    <row r="394" spans="1:40">
      <c r="A394" s="26">
        <v>41509.808942557873</v>
      </c>
      <c r="B394" t="s">
        <v>128</v>
      </c>
      <c r="C394" t="s">
        <v>141</v>
      </c>
      <c r="D394" t="s">
        <v>373</v>
      </c>
      <c r="E394" t="s">
        <v>146</v>
      </c>
      <c r="F394" t="s">
        <v>147</v>
      </c>
      <c r="G394" t="s">
        <v>148</v>
      </c>
      <c r="H394" t="s">
        <v>169</v>
      </c>
      <c r="I394">
        <v>35</v>
      </c>
      <c r="J394" t="s">
        <v>152</v>
      </c>
      <c r="K394" t="s">
        <v>170</v>
      </c>
      <c r="L394">
        <v>5</v>
      </c>
      <c r="M394" t="s">
        <v>152</v>
      </c>
      <c r="N394" t="s">
        <v>171</v>
      </c>
      <c r="O394">
        <v>60</v>
      </c>
      <c r="P394" t="s">
        <v>152</v>
      </c>
    </row>
    <row r="395" spans="1:40">
      <c r="A395" s="26">
        <v>41509.808942557873</v>
      </c>
      <c r="B395" t="s">
        <v>128</v>
      </c>
      <c r="C395" t="s">
        <v>141</v>
      </c>
      <c r="D395" t="s">
        <v>374</v>
      </c>
      <c r="E395" t="s">
        <v>146</v>
      </c>
      <c r="F395" t="s">
        <v>147</v>
      </c>
      <c r="G395" t="s">
        <v>148</v>
      </c>
      <c r="H395" t="s">
        <v>173</v>
      </c>
      <c r="I395">
        <v>1</v>
      </c>
      <c r="J395" t="s">
        <v>152</v>
      </c>
    </row>
    <row r="396" spans="1:40">
      <c r="A396" s="26">
        <v>41509.808942557873</v>
      </c>
      <c r="B396" t="s">
        <v>128</v>
      </c>
      <c r="C396" t="s">
        <v>141</v>
      </c>
      <c r="D396" t="s">
        <v>375</v>
      </c>
      <c r="E396" t="s">
        <v>146</v>
      </c>
      <c r="F396" t="s">
        <v>147</v>
      </c>
      <c r="G396" t="s">
        <v>148</v>
      </c>
      <c r="H396" t="s">
        <v>175</v>
      </c>
      <c r="I396">
        <v>30</v>
      </c>
      <c r="J396" t="s">
        <v>152</v>
      </c>
      <c r="K396" t="s">
        <v>176</v>
      </c>
      <c r="L396">
        <v>30</v>
      </c>
      <c r="M396" t="s">
        <v>152</v>
      </c>
      <c r="N396" t="s">
        <v>177</v>
      </c>
      <c r="O396">
        <v>30</v>
      </c>
      <c r="P396" t="s">
        <v>152</v>
      </c>
      <c r="Q396" t="s">
        <v>178</v>
      </c>
      <c r="R396">
        <v>10</v>
      </c>
      <c r="S396" t="s">
        <v>152</v>
      </c>
      <c r="T396" t="s">
        <v>179</v>
      </c>
      <c r="U396">
        <v>20</v>
      </c>
      <c r="V396" t="s">
        <v>152</v>
      </c>
      <c r="W396" t="s">
        <v>180</v>
      </c>
      <c r="X396">
        <v>20</v>
      </c>
      <c r="Y396" t="s">
        <v>152</v>
      </c>
      <c r="Z396" t="s">
        <v>181</v>
      </c>
      <c r="AA396">
        <v>20</v>
      </c>
      <c r="AB396" t="s">
        <v>152</v>
      </c>
      <c r="AC396" t="s">
        <v>182</v>
      </c>
      <c r="AD396">
        <v>20</v>
      </c>
      <c r="AE396" t="s">
        <v>152</v>
      </c>
      <c r="AF396" t="s">
        <v>183</v>
      </c>
      <c r="AG396">
        <v>115200</v>
      </c>
      <c r="AH396" t="s">
        <v>152</v>
      </c>
      <c r="AI396" t="s">
        <v>184</v>
      </c>
      <c r="AJ396">
        <v>12000</v>
      </c>
      <c r="AK396" t="s">
        <v>152</v>
      </c>
      <c r="AL396" t="s">
        <v>185</v>
      </c>
      <c r="AM396">
        <v>30000</v>
      </c>
      <c r="AN396" t="s">
        <v>152</v>
      </c>
    </row>
    <row r="397" spans="1:40">
      <c r="A397" s="26">
        <v>41509.808942557873</v>
      </c>
      <c r="B397" t="s">
        <v>128</v>
      </c>
      <c r="C397" t="s">
        <v>141</v>
      </c>
      <c r="D397" t="s">
        <v>376</v>
      </c>
      <c r="E397" t="s">
        <v>146</v>
      </c>
      <c r="F397" t="s">
        <v>147</v>
      </c>
      <c r="G397" t="s">
        <v>148</v>
      </c>
      <c r="H397" t="s">
        <v>187</v>
      </c>
      <c r="I397">
        <v>60</v>
      </c>
      <c r="J397" t="s">
        <v>152</v>
      </c>
      <c r="K397" t="s">
        <v>188</v>
      </c>
      <c r="L397">
        <v>40</v>
      </c>
      <c r="M397" t="s">
        <v>152</v>
      </c>
      <c r="N397" t="s">
        <v>189</v>
      </c>
      <c r="O397">
        <v>50</v>
      </c>
      <c r="P397" t="s">
        <v>152</v>
      </c>
      <c r="Q397" t="s">
        <v>190</v>
      </c>
      <c r="R397">
        <v>40</v>
      </c>
      <c r="S397" t="s">
        <v>152</v>
      </c>
      <c r="T397" t="s">
        <v>191</v>
      </c>
      <c r="U397">
        <v>60</v>
      </c>
      <c r="V397" t="s">
        <v>152</v>
      </c>
      <c r="W397" t="s">
        <v>192</v>
      </c>
      <c r="X397">
        <v>50</v>
      </c>
      <c r="Y397" t="s">
        <v>152</v>
      </c>
      <c r="Z397" t="s">
        <v>193</v>
      </c>
      <c r="AA397">
        <v>50</v>
      </c>
      <c r="AB397" t="s">
        <v>152</v>
      </c>
      <c r="AC397" t="s">
        <v>194</v>
      </c>
      <c r="AD397">
        <v>35</v>
      </c>
      <c r="AE397" t="s">
        <v>152</v>
      </c>
      <c r="AF397" t="s">
        <v>195</v>
      </c>
      <c r="AG397">
        <v>8</v>
      </c>
      <c r="AH397" t="s">
        <v>152</v>
      </c>
      <c r="AI397" t="s">
        <v>196</v>
      </c>
      <c r="AJ397">
        <v>90</v>
      </c>
      <c r="AK397" t="s">
        <v>152</v>
      </c>
      <c r="AL397" t="s">
        <v>197</v>
      </c>
      <c r="AM397">
        <v>1</v>
      </c>
      <c r="AN397" t="s">
        <v>152</v>
      </c>
    </row>
    <row r="398" spans="1:40">
      <c r="A398" s="26">
        <v>41509.808942557873</v>
      </c>
      <c r="B398" t="s">
        <v>128</v>
      </c>
      <c r="C398" t="s">
        <v>141</v>
      </c>
      <c r="D398" t="s">
        <v>377</v>
      </c>
      <c r="E398" t="s">
        <v>146</v>
      </c>
      <c r="F398" t="s">
        <v>147</v>
      </c>
      <c r="G398" t="s">
        <v>148</v>
      </c>
      <c r="H398" t="s">
        <v>199</v>
      </c>
      <c r="I398">
        <v>33</v>
      </c>
      <c r="J398" t="s">
        <v>152</v>
      </c>
      <c r="K398" t="s">
        <v>200</v>
      </c>
      <c r="L398">
        <v>33</v>
      </c>
      <c r="M398" t="s">
        <v>152</v>
      </c>
      <c r="N398" t="s">
        <v>201</v>
      </c>
      <c r="O398">
        <v>34</v>
      </c>
      <c r="P398" t="s">
        <v>152</v>
      </c>
      <c r="Q398" t="s">
        <v>179</v>
      </c>
      <c r="R398">
        <v>20</v>
      </c>
      <c r="S398" t="s">
        <v>152</v>
      </c>
      <c r="T398" t="s">
        <v>180</v>
      </c>
      <c r="U398">
        <v>20</v>
      </c>
      <c r="V398" t="s">
        <v>152</v>
      </c>
      <c r="W398" t="s">
        <v>181</v>
      </c>
      <c r="X398">
        <v>20</v>
      </c>
      <c r="Y398" t="s">
        <v>152</v>
      </c>
      <c r="Z398" t="s">
        <v>202</v>
      </c>
      <c r="AA398">
        <v>20</v>
      </c>
      <c r="AB398" t="s">
        <v>152</v>
      </c>
      <c r="AC398" t="s">
        <v>203</v>
      </c>
      <c r="AD398">
        <v>20</v>
      </c>
      <c r="AE398" t="s">
        <v>152</v>
      </c>
      <c r="AF398" t="s">
        <v>204</v>
      </c>
      <c r="AG398">
        <v>20</v>
      </c>
      <c r="AH398" t="s">
        <v>152</v>
      </c>
      <c r="AI398" t="s">
        <v>183</v>
      </c>
      <c r="AJ398">
        <v>115200</v>
      </c>
      <c r="AK398" t="s">
        <v>152</v>
      </c>
      <c r="AL398" t="s">
        <v>184</v>
      </c>
      <c r="AM398">
        <v>12000</v>
      </c>
      <c r="AN398" t="s">
        <v>152</v>
      </c>
    </row>
    <row r="399" spans="1:40">
      <c r="A399" s="26">
        <v>41509.808942557873</v>
      </c>
      <c r="B399" t="s">
        <v>128</v>
      </c>
      <c r="C399" t="s">
        <v>141</v>
      </c>
      <c r="D399" t="s">
        <v>378</v>
      </c>
      <c r="E399" t="s">
        <v>130</v>
      </c>
      <c r="F399" t="s">
        <v>206</v>
      </c>
      <c r="G399" t="s">
        <v>207</v>
      </c>
    </row>
    <row r="400" spans="1:40">
      <c r="A400" s="26">
        <v>41509.808942557873</v>
      </c>
      <c r="B400" t="s">
        <v>128</v>
      </c>
      <c r="C400" t="s">
        <v>141</v>
      </c>
      <c r="D400" t="s">
        <v>379</v>
      </c>
      <c r="E400" t="s">
        <v>130</v>
      </c>
      <c r="F400" t="s">
        <v>380</v>
      </c>
      <c r="G400" t="s">
        <v>381</v>
      </c>
      <c r="H400" t="s">
        <v>382</v>
      </c>
    </row>
    <row r="401" spans="1:40">
      <c r="A401" s="26">
        <v>41509.808942569442</v>
      </c>
      <c r="B401" t="s">
        <v>128</v>
      </c>
      <c r="C401" t="s">
        <v>227</v>
      </c>
      <c r="D401" t="s">
        <v>383</v>
      </c>
    </row>
    <row r="402" spans="1:40">
      <c r="A402" s="26">
        <v>41509.808942569442</v>
      </c>
      <c r="B402" t="s">
        <v>128</v>
      </c>
      <c r="C402" t="s">
        <v>227</v>
      </c>
      <c r="D402" t="s">
        <v>384</v>
      </c>
      <c r="E402" t="s">
        <v>146</v>
      </c>
      <c r="F402" t="s">
        <v>147</v>
      </c>
      <c r="G402" t="s">
        <v>148</v>
      </c>
      <c r="H402" t="s">
        <v>149</v>
      </c>
      <c r="I402">
        <v>240000</v>
      </c>
      <c r="J402" t="s">
        <v>150</v>
      </c>
      <c r="K402">
        <v>240000</v>
      </c>
      <c r="L402" t="s">
        <v>151</v>
      </c>
      <c r="M402">
        <v>500</v>
      </c>
      <c r="N402" t="s">
        <v>152</v>
      </c>
      <c r="O402" t="s">
        <v>153</v>
      </c>
      <c r="P402">
        <v>300</v>
      </c>
      <c r="Q402" t="s">
        <v>152</v>
      </c>
    </row>
    <row r="403" spans="1:40">
      <c r="A403" s="26">
        <v>41509.808942569442</v>
      </c>
      <c r="B403" t="s">
        <v>128</v>
      </c>
      <c r="C403" t="s">
        <v>227</v>
      </c>
      <c r="D403" t="s">
        <v>385</v>
      </c>
      <c r="E403" t="s">
        <v>146</v>
      </c>
      <c r="F403" t="s">
        <v>147</v>
      </c>
      <c r="G403" t="s">
        <v>148</v>
      </c>
      <c r="H403" t="s">
        <v>155</v>
      </c>
      <c r="I403">
        <v>49</v>
      </c>
      <c r="J403" t="s">
        <v>152</v>
      </c>
      <c r="K403" t="s">
        <v>156</v>
      </c>
      <c r="L403">
        <v>130</v>
      </c>
      <c r="M403" t="s">
        <v>152</v>
      </c>
      <c r="N403" t="s">
        <v>157</v>
      </c>
      <c r="O403">
        <v>180</v>
      </c>
      <c r="P403" t="s">
        <v>152</v>
      </c>
      <c r="Q403" t="s">
        <v>158</v>
      </c>
      <c r="R403">
        <v>140</v>
      </c>
      <c r="S403" t="s">
        <v>152</v>
      </c>
      <c r="T403" t="s">
        <v>159</v>
      </c>
      <c r="U403">
        <v>80</v>
      </c>
      <c r="V403" t="s">
        <v>152</v>
      </c>
      <c r="W403" t="s">
        <v>160</v>
      </c>
      <c r="X403">
        <v>101</v>
      </c>
      <c r="Y403" t="s">
        <v>152</v>
      </c>
      <c r="Z403" t="s">
        <v>161</v>
      </c>
      <c r="AA403">
        <v>190</v>
      </c>
      <c r="AB403" t="s">
        <v>152</v>
      </c>
      <c r="AC403" t="s">
        <v>162</v>
      </c>
      <c r="AD403">
        <v>20</v>
      </c>
      <c r="AE403" t="s">
        <v>152</v>
      </c>
    </row>
    <row r="404" spans="1:40">
      <c r="A404" s="26">
        <v>41509.808942569442</v>
      </c>
      <c r="B404" t="s">
        <v>128</v>
      </c>
      <c r="C404" t="s">
        <v>227</v>
      </c>
      <c r="D404" t="s">
        <v>386</v>
      </c>
    </row>
    <row r="405" spans="1:40">
      <c r="A405" s="26">
        <v>41509.808942569442</v>
      </c>
      <c r="B405" t="s">
        <v>128</v>
      </c>
      <c r="C405" t="s">
        <v>227</v>
      </c>
      <c r="D405" t="s">
        <v>387</v>
      </c>
      <c r="E405" t="s">
        <v>146</v>
      </c>
      <c r="F405" t="s">
        <v>147</v>
      </c>
      <c r="G405" t="s">
        <v>148</v>
      </c>
      <c r="H405" t="s">
        <v>165</v>
      </c>
      <c r="I405">
        <v>50</v>
      </c>
      <c r="J405" t="s">
        <v>152</v>
      </c>
      <c r="K405" t="s">
        <v>166</v>
      </c>
      <c r="L405">
        <v>50</v>
      </c>
      <c r="M405" t="s">
        <v>152</v>
      </c>
      <c r="N405" t="s">
        <v>167</v>
      </c>
      <c r="O405">
        <v>50</v>
      </c>
      <c r="P405" t="s">
        <v>152</v>
      </c>
    </row>
    <row r="406" spans="1:40">
      <c r="A406" s="26">
        <v>41509.808942569442</v>
      </c>
      <c r="B406" t="s">
        <v>128</v>
      </c>
      <c r="C406" t="s">
        <v>227</v>
      </c>
      <c r="D406" t="s">
        <v>388</v>
      </c>
      <c r="E406" t="s">
        <v>146</v>
      </c>
      <c r="F406" t="s">
        <v>147</v>
      </c>
      <c r="G406" t="s">
        <v>148</v>
      </c>
      <c r="H406" t="s">
        <v>169</v>
      </c>
      <c r="I406">
        <v>35</v>
      </c>
      <c r="J406" t="s">
        <v>152</v>
      </c>
      <c r="K406" t="s">
        <v>170</v>
      </c>
      <c r="L406">
        <v>5</v>
      </c>
      <c r="M406" t="s">
        <v>152</v>
      </c>
      <c r="N406" t="s">
        <v>171</v>
      </c>
      <c r="O406">
        <v>60</v>
      </c>
      <c r="P406" t="s">
        <v>152</v>
      </c>
    </row>
    <row r="407" spans="1:40">
      <c r="A407" s="26">
        <v>41509.808942569442</v>
      </c>
      <c r="B407" t="s">
        <v>128</v>
      </c>
      <c r="C407" t="s">
        <v>227</v>
      </c>
      <c r="D407" t="s">
        <v>389</v>
      </c>
      <c r="E407" t="s">
        <v>146</v>
      </c>
      <c r="F407" t="s">
        <v>147</v>
      </c>
      <c r="G407" t="s">
        <v>148</v>
      </c>
      <c r="H407" t="s">
        <v>173</v>
      </c>
      <c r="I407">
        <v>1</v>
      </c>
      <c r="J407" t="s">
        <v>152</v>
      </c>
    </row>
    <row r="408" spans="1:40">
      <c r="A408" s="26">
        <v>41509.808942569442</v>
      </c>
      <c r="B408" t="s">
        <v>128</v>
      </c>
      <c r="C408" t="s">
        <v>227</v>
      </c>
      <c r="D408" t="s">
        <v>390</v>
      </c>
      <c r="E408" t="s">
        <v>146</v>
      </c>
      <c r="F408" t="s">
        <v>147</v>
      </c>
      <c r="G408" t="s">
        <v>148</v>
      </c>
      <c r="H408" t="s">
        <v>175</v>
      </c>
      <c r="I408">
        <v>30</v>
      </c>
      <c r="J408" t="s">
        <v>152</v>
      </c>
      <c r="K408" t="s">
        <v>176</v>
      </c>
      <c r="L408">
        <v>30</v>
      </c>
      <c r="M408" t="s">
        <v>152</v>
      </c>
      <c r="N408" t="s">
        <v>177</v>
      </c>
      <c r="O408">
        <v>30</v>
      </c>
      <c r="P408" t="s">
        <v>152</v>
      </c>
      <c r="Q408" t="s">
        <v>178</v>
      </c>
      <c r="R408">
        <v>10</v>
      </c>
      <c r="S408" t="s">
        <v>152</v>
      </c>
      <c r="T408" t="s">
        <v>179</v>
      </c>
      <c r="U408">
        <v>20</v>
      </c>
      <c r="V408" t="s">
        <v>152</v>
      </c>
      <c r="W408" t="s">
        <v>180</v>
      </c>
      <c r="X408">
        <v>20</v>
      </c>
      <c r="Y408" t="s">
        <v>152</v>
      </c>
      <c r="Z408" t="s">
        <v>181</v>
      </c>
      <c r="AA408">
        <v>20</v>
      </c>
      <c r="AB408" t="s">
        <v>152</v>
      </c>
      <c r="AC408" t="s">
        <v>182</v>
      </c>
      <c r="AD408">
        <v>20</v>
      </c>
      <c r="AE408" t="s">
        <v>152</v>
      </c>
      <c r="AF408" t="s">
        <v>183</v>
      </c>
      <c r="AG408">
        <v>115200</v>
      </c>
      <c r="AH408" t="s">
        <v>152</v>
      </c>
      <c r="AI408" t="s">
        <v>184</v>
      </c>
      <c r="AJ408">
        <v>12000</v>
      </c>
      <c r="AK408" t="s">
        <v>152</v>
      </c>
      <c r="AL408" t="s">
        <v>185</v>
      </c>
      <c r="AM408">
        <v>30000</v>
      </c>
      <c r="AN408" t="s">
        <v>152</v>
      </c>
    </row>
    <row r="409" spans="1:40">
      <c r="A409" s="26">
        <v>41509.808942569442</v>
      </c>
      <c r="B409" t="s">
        <v>128</v>
      </c>
      <c r="C409" t="s">
        <v>227</v>
      </c>
      <c r="D409" t="s">
        <v>391</v>
      </c>
      <c r="E409" t="s">
        <v>146</v>
      </c>
      <c r="F409" t="s">
        <v>147</v>
      </c>
      <c r="G409" t="s">
        <v>148</v>
      </c>
      <c r="H409" t="s">
        <v>187</v>
      </c>
      <c r="I409">
        <v>60</v>
      </c>
      <c r="J409" t="s">
        <v>152</v>
      </c>
      <c r="K409" t="s">
        <v>188</v>
      </c>
      <c r="L409">
        <v>40</v>
      </c>
      <c r="M409" t="s">
        <v>152</v>
      </c>
      <c r="N409" t="s">
        <v>189</v>
      </c>
      <c r="O409">
        <v>50</v>
      </c>
      <c r="P409" t="s">
        <v>152</v>
      </c>
      <c r="Q409" t="s">
        <v>190</v>
      </c>
      <c r="R409">
        <v>40</v>
      </c>
      <c r="S409" t="s">
        <v>152</v>
      </c>
      <c r="T409" t="s">
        <v>191</v>
      </c>
      <c r="U409">
        <v>60</v>
      </c>
      <c r="V409" t="s">
        <v>152</v>
      </c>
      <c r="W409" t="s">
        <v>192</v>
      </c>
      <c r="X409">
        <v>50</v>
      </c>
      <c r="Y409" t="s">
        <v>152</v>
      </c>
      <c r="Z409" t="s">
        <v>193</v>
      </c>
      <c r="AA409">
        <v>50</v>
      </c>
      <c r="AB409" t="s">
        <v>152</v>
      </c>
      <c r="AC409" t="s">
        <v>194</v>
      </c>
      <c r="AD409">
        <v>35</v>
      </c>
      <c r="AE409" t="s">
        <v>152</v>
      </c>
      <c r="AF409" t="s">
        <v>195</v>
      </c>
      <c r="AG409">
        <v>8</v>
      </c>
      <c r="AH409" t="s">
        <v>152</v>
      </c>
      <c r="AI409" t="s">
        <v>196</v>
      </c>
      <c r="AJ409">
        <v>90</v>
      </c>
      <c r="AK409" t="s">
        <v>152</v>
      </c>
      <c r="AL409" t="s">
        <v>197</v>
      </c>
      <c r="AM409">
        <v>1</v>
      </c>
      <c r="AN409" t="s">
        <v>152</v>
      </c>
    </row>
    <row r="410" spans="1:40">
      <c r="A410" s="26">
        <v>41509.808942569442</v>
      </c>
      <c r="B410" t="s">
        <v>128</v>
      </c>
      <c r="C410" t="s">
        <v>227</v>
      </c>
      <c r="D410" t="s">
        <v>392</v>
      </c>
      <c r="E410" t="s">
        <v>146</v>
      </c>
      <c r="F410" t="s">
        <v>147</v>
      </c>
      <c r="G410" t="s">
        <v>148</v>
      </c>
      <c r="H410" t="s">
        <v>199</v>
      </c>
      <c r="I410">
        <v>33</v>
      </c>
      <c r="J410" t="s">
        <v>152</v>
      </c>
      <c r="K410" t="s">
        <v>200</v>
      </c>
      <c r="L410">
        <v>33</v>
      </c>
      <c r="M410" t="s">
        <v>152</v>
      </c>
      <c r="N410" t="s">
        <v>201</v>
      </c>
      <c r="O410">
        <v>34</v>
      </c>
      <c r="P410" t="s">
        <v>152</v>
      </c>
      <c r="Q410" t="s">
        <v>179</v>
      </c>
      <c r="R410">
        <v>20</v>
      </c>
      <c r="S410" t="s">
        <v>152</v>
      </c>
      <c r="T410" t="s">
        <v>180</v>
      </c>
      <c r="U410">
        <v>20</v>
      </c>
      <c r="V410" t="s">
        <v>152</v>
      </c>
      <c r="W410" t="s">
        <v>181</v>
      </c>
      <c r="X410">
        <v>20</v>
      </c>
      <c r="Y410" t="s">
        <v>152</v>
      </c>
      <c r="Z410" t="s">
        <v>202</v>
      </c>
      <c r="AA410">
        <v>20</v>
      </c>
      <c r="AB410" t="s">
        <v>152</v>
      </c>
      <c r="AC410" t="s">
        <v>203</v>
      </c>
      <c r="AD410">
        <v>20</v>
      </c>
      <c r="AE410" t="s">
        <v>152</v>
      </c>
      <c r="AF410" t="s">
        <v>204</v>
      </c>
      <c r="AG410">
        <v>20</v>
      </c>
      <c r="AH410" t="s">
        <v>152</v>
      </c>
      <c r="AI410" t="s">
        <v>183</v>
      </c>
      <c r="AJ410">
        <v>115200</v>
      </c>
      <c r="AK410" t="s">
        <v>152</v>
      </c>
      <c r="AL410" t="s">
        <v>184</v>
      </c>
      <c r="AM410">
        <v>12000</v>
      </c>
      <c r="AN410" t="s">
        <v>152</v>
      </c>
    </row>
    <row r="411" spans="1:40">
      <c r="A411" s="26">
        <v>41509.808942581018</v>
      </c>
      <c r="B411" t="s">
        <v>128</v>
      </c>
      <c r="C411" t="s">
        <v>227</v>
      </c>
      <c r="D411" t="s">
        <v>393</v>
      </c>
      <c r="E411" t="s">
        <v>130</v>
      </c>
      <c r="F411" t="s">
        <v>394</v>
      </c>
      <c r="G411" t="s">
        <v>395</v>
      </c>
      <c r="H411" t="s">
        <v>396</v>
      </c>
    </row>
    <row r="412" spans="1:40">
      <c r="A412" s="26">
        <v>41509.808942581018</v>
      </c>
      <c r="B412" t="s">
        <v>128</v>
      </c>
      <c r="C412" t="s">
        <v>227</v>
      </c>
      <c r="D412" t="s">
        <v>397</v>
      </c>
      <c r="E412" t="s">
        <v>130</v>
      </c>
      <c r="F412" t="s">
        <v>206</v>
      </c>
      <c r="G412" t="s">
        <v>207</v>
      </c>
    </row>
    <row r="413" spans="1:40">
      <c r="A413" s="26">
        <v>41509.808942743053</v>
      </c>
      <c r="B413" t="s">
        <v>128</v>
      </c>
      <c r="C413" t="s">
        <v>141</v>
      </c>
      <c r="D413" t="s">
        <v>398</v>
      </c>
    </row>
    <row r="414" spans="1:40">
      <c r="A414" s="26">
        <v>41509.808942743053</v>
      </c>
      <c r="B414" t="s">
        <v>128</v>
      </c>
      <c r="C414" t="s">
        <v>141</v>
      </c>
      <c r="D414" t="s">
        <v>399</v>
      </c>
      <c r="E414" t="s">
        <v>146</v>
      </c>
      <c r="F414" t="s">
        <v>147</v>
      </c>
      <c r="G414" t="s">
        <v>148</v>
      </c>
      <c r="H414" t="s">
        <v>149</v>
      </c>
      <c r="I414">
        <v>240000</v>
      </c>
      <c r="J414" t="s">
        <v>150</v>
      </c>
      <c r="K414">
        <v>240000</v>
      </c>
      <c r="L414" t="s">
        <v>151</v>
      </c>
      <c r="M414">
        <v>500</v>
      </c>
      <c r="N414" t="s">
        <v>152</v>
      </c>
      <c r="O414" t="s">
        <v>153</v>
      </c>
      <c r="P414">
        <v>300</v>
      </c>
      <c r="Q414" t="s">
        <v>152</v>
      </c>
    </row>
    <row r="415" spans="1:40">
      <c r="A415" s="26">
        <v>41509.808942743053</v>
      </c>
      <c r="B415" t="s">
        <v>128</v>
      </c>
      <c r="C415" t="s">
        <v>141</v>
      </c>
      <c r="D415" t="s">
        <v>400</v>
      </c>
      <c r="E415" t="s">
        <v>146</v>
      </c>
      <c r="F415" t="s">
        <v>147</v>
      </c>
      <c r="G415" t="s">
        <v>148</v>
      </c>
      <c r="H415" t="s">
        <v>155</v>
      </c>
      <c r="I415">
        <v>49</v>
      </c>
      <c r="J415" t="s">
        <v>152</v>
      </c>
      <c r="K415" t="s">
        <v>156</v>
      </c>
      <c r="L415">
        <v>130</v>
      </c>
      <c r="M415" t="s">
        <v>152</v>
      </c>
      <c r="N415" t="s">
        <v>157</v>
      </c>
      <c r="O415">
        <v>180</v>
      </c>
      <c r="P415" t="s">
        <v>152</v>
      </c>
      <c r="Q415" t="s">
        <v>158</v>
      </c>
      <c r="R415">
        <v>140</v>
      </c>
      <c r="S415" t="s">
        <v>152</v>
      </c>
      <c r="T415" t="s">
        <v>159</v>
      </c>
      <c r="U415">
        <v>80</v>
      </c>
      <c r="V415" t="s">
        <v>152</v>
      </c>
      <c r="W415" t="s">
        <v>160</v>
      </c>
      <c r="X415">
        <v>101</v>
      </c>
      <c r="Y415" t="s">
        <v>152</v>
      </c>
      <c r="Z415" t="s">
        <v>161</v>
      </c>
      <c r="AA415">
        <v>190</v>
      </c>
      <c r="AB415" t="s">
        <v>152</v>
      </c>
      <c r="AC415" t="s">
        <v>162</v>
      </c>
      <c r="AD415">
        <v>20</v>
      </c>
      <c r="AE415" t="s">
        <v>152</v>
      </c>
    </row>
    <row r="416" spans="1:40">
      <c r="A416" s="26">
        <v>41509.808942743053</v>
      </c>
      <c r="B416" t="s">
        <v>128</v>
      </c>
      <c r="C416" t="s">
        <v>141</v>
      </c>
      <c r="D416" t="s">
        <v>401</v>
      </c>
    </row>
    <row r="417" spans="1:40">
      <c r="A417" s="26">
        <v>41509.808942743053</v>
      </c>
      <c r="B417" t="s">
        <v>128</v>
      </c>
      <c r="C417" t="s">
        <v>141</v>
      </c>
      <c r="D417" t="s">
        <v>402</v>
      </c>
      <c r="E417" t="s">
        <v>146</v>
      </c>
      <c r="F417" t="s">
        <v>147</v>
      </c>
      <c r="G417" t="s">
        <v>148</v>
      </c>
      <c r="H417" t="s">
        <v>165</v>
      </c>
      <c r="I417">
        <v>50</v>
      </c>
      <c r="J417" t="s">
        <v>152</v>
      </c>
      <c r="K417" t="s">
        <v>166</v>
      </c>
      <c r="L417">
        <v>50</v>
      </c>
      <c r="M417" t="s">
        <v>152</v>
      </c>
      <c r="N417" t="s">
        <v>167</v>
      </c>
      <c r="O417">
        <v>50</v>
      </c>
      <c r="P417" t="s">
        <v>152</v>
      </c>
    </row>
    <row r="418" spans="1:40">
      <c r="A418" s="26">
        <v>41509.808942743053</v>
      </c>
      <c r="B418" t="s">
        <v>128</v>
      </c>
      <c r="C418" t="s">
        <v>141</v>
      </c>
      <c r="D418" t="s">
        <v>403</v>
      </c>
      <c r="E418" t="s">
        <v>146</v>
      </c>
      <c r="F418" t="s">
        <v>147</v>
      </c>
      <c r="G418" t="s">
        <v>148</v>
      </c>
      <c r="H418" t="s">
        <v>169</v>
      </c>
      <c r="I418">
        <v>35</v>
      </c>
      <c r="J418" t="s">
        <v>152</v>
      </c>
      <c r="K418" t="s">
        <v>170</v>
      </c>
      <c r="L418">
        <v>5</v>
      </c>
      <c r="M418" t="s">
        <v>152</v>
      </c>
      <c r="N418" t="s">
        <v>171</v>
      </c>
      <c r="O418">
        <v>60</v>
      </c>
      <c r="P418" t="s">
        <v>152</v>
      </c>
    </row>
    <row r="419" spans="1:40">
      <c r="A419" s="26">
        <v>41509.808942743053</v>
      </c>
      <c r="B419" t="s">
        <v>128</v>
      </c>
      <c r="C419" t="s">
        <v>141</v>
      </c>
      <c r="D419" t="s">
        <v>404</v>
      </c>
      <c r="E419" t="s">
        <v>146</v>
      </c>
      <c r="F419" t="s">
        <v>147</v>
      </c>
      <c r="G419" t="s">
        <v>148</v>
      </c>
      <c r="H419" t="s">
        <v>173</v>
      </c>
      <c r="I419">
        <v>1</v>
      </c>
      <c r="J419" t="s">
        <v>152</v>
      </c>
    </row>
    <row r="420" spans="1:40">
      <c r="A420" s="26">
        <v>41509.808942743053</v>
      </c>
      <c r="B420" t="s">
        <v>128</v>
      </c>
      <c r="C420" t="s">
        <v>141</v>
      </c>
      <c r="D420" t="s">
        <v>405</v>
      </c>
      <c r="E420" t="s">
        <v>146</v>
      </c>
      <c r="F420" t="s">
        <v>147</v>
      </c>
      <c r="G420" t="s">
        <v>148</v>
      </c>
      <c r="H420" t="s">
        <v>175</v>
      </c>
      <c r="I420">
        <v>30</v>
      </c>
      <c r="J420" t="s">
        <v>152</v>
      </c>
      <c r="K420" t="s">
        <v>176</v>
      </c>
      <c r="L420">
        <v>30</v>
      </c>
      <c r="M420" t="s">
        <v>152</v>
      </c>
      <c r="N420" t="s">
        <v>177</v>
      </c>
      <c r="O420">
        <v>30</v>
      </c>
      <c r="P420" t="s">
        <v>152</v>
      </c>
      <c r="Q420" t="s">
        <v>178</v>
      </c>
      <c r="R420">
        <v>10</v>
      </c>
      <c r="S420" t="s">
        <v>152</v>
      </c>
      <c r="T420" t="s">
        <v>179</v>
      </c>
      <c r="U420">
        <v>20</v>
      </c>
      <c r="V420" t="s">
        <v>152</v>
      </c>
      <c r="W420" t="s">
        <v>180</v>
      </c>
      <c r="X420">
        <v>20</v>
      </c>
      <c r="Y420" t="s">
        <v>152</v>
      </c>
      <c r="Z420" t="s">
        <v>181</v>
      </c>
      <c r="AA420">
        <v>20</v>
      </c>
      <c r="AB420" t="s">
        <v>152</v>
      </c>
      <c r="AC420" t="s">
        <v>182</v>
      </c>
      <c r="AD420">
        <v>20</v>
      </c>
      <c r="AE420" t="s">
        <v>152</v>
      </c>
      <c r="AF420" t="s">
        <v>183</v>
      </c>
      <c r="AG420">
        <v>115200</v>
      </c>
      <c r="AH420" t="s">
        <v>152</v>
      </c>
      <c r="AI420" t="s">
        <v>184</v>
      </c>
      <c r="AJ420">
        <v>12000</v>
      </c>
      <c r="AK420" t="s">
        <v>152</v>
      </c>
      <c r="AL420" t="s">
        <v>185</v>
      </c>
      <c r="AM420">
        <v>30000</v>
      </c>
      <c r="AN420" t="s">
        <v>152</v>
      </c>
    </row>
    <row r="421" spans="1:40">
      <c r="A421" s="26">
        <v>41509.808942743053</v>
      </c>
      <c r="B421" t="s">
        <v>128</v>
      </c>
      <c r="C421" t="s">
        <v>141</v>
      </c>
      <c r="D421" t="s">
        <v>406</v>
      </c>
      <c r="E421" t="s">
        <v>146</v>
      </c>
      <c r="F421" t="s">
        <v>147</v>
      </c>
      <c r="G421" t="s">
        <v>148</v>
      </c>
      <c r="H421" t="s">
        <v>187</v>
      </c>
      <c r="I421">
        <v>60</v>
      </c>
      <c r="J421" t="s">
        <v>152</v>
      </c>
      <c r="K421" t="s">
        <v>188</v>
      </c>
      <c r="L421">
        <v>40</v>
      </c>
      <c r="M421" t="s">
        <v>152</v>
      </c>
      <c r="N421" t="s">
        <v>189</v>
      </c>
      <c r="O421">
        <v>50</v>
      </c>
      <c r="P421" t="s">
        <v>152</v>
      </c>
      <c r="Q421" t="s">
        <v>190</v>
      </c>
      <c r="R421">
        <v>40</v>
      </c>
      <c r="S421" t="s">
        <v>152</v>
      </c>
      <c r="T421" t="s">
        <v>191</v>
      </c>
      <c r="U421">
        <v>60</v>
      </c>
      <c r="V421" t="s">
        <v>152</v>
      </c>
      <c r="W421" t="s">
        <v>192</v>
      </c>
      <c r="X421">
        <v>50</v>
      </c>
      <c r="Y421" t="s">
        <v>152</v>
      </c>
      <c r="Z421" t="s">
        <v>193</v>
      </c>
      <c r="AA421">
        <v>50</v>
      </c>
      <c r="AB421" t="s">
        <v>152</v>
      </c>
      <c r="AC421" t="s">
        <v>194</v>
      </c>
      <c r="AD421">
        <v>35</v>
      </c>
      <c r="AE421" t="s">
        <v>152</v>
      </c>
      <c r="AF421" t="s">
        <v>195</v>
      </c>
      <c r="AG421">
        <v>8</v>
      </c>
      <c r="AH421" t="s">
        <v>152</v>
      </c>
      <c r="AI421" t="s">
        <v>196</v>
      </c>
      <c r="AJ421">
        <v>90</v>
      </c>
      <c r="AK421" t="s">
        <v>152</v>
      </c>
      <c r="AL421" t="s">
        <v>197</v>
      </c>
      <c r="AM421">
        <v>1</v>
      </c>
      <c r="AN421" t="s">
        <v>152</v>
      </c>
    </row>
    <row r="422" spans="1:40">
      <c r="A422" s="26">
        <v>41509.808942743053</v>
      </c>
      <c r="B422" t="s">
        <v>128</v>
      </c>
      <c r="C422" t="s">
        <v>141</v>
      </c>
      <c r="D422" t="s">
        <v>407</v>
      </c>
      <c r="E422" t="s">
        <v>146</v>
      </c>
      <c r="F422" t="s">
        <v>147</v>
      </c>
      <c r="G422" t="s">
        <v>148</v>
      </c>
      <c r="H422" t="s">
        <v>199</v>
      </c>
      <c r="I422">
        <v>33</v>
      </c>
      <c r="J422" t="s">
        <v>152</v>
      </c>
      <c r="K422" t="s">
        <v>200</v>
      </c>
      <c r="L422">
        <v>33</v>
      </c>
      <c r="M422" t="s">
        <v>152</v>
      </c>
      <c r="N422" t="s">
        <v>201</v>
      </c>
      <c r="O422">
        <v>34</v>
      </c>
      <c r="P422" t="s">
        <v>152</v>
      </c>
      <c r="Q422" t="s">
        <v>179</v>
      </c>
      <c r="R422">
        <v>20</v>
      </c>
      <c r="S422" t="s">
        <v>152</v>
      </c>
      <c r="T422" t="s">
        <v>180</v>
      </c>
      <c r="U422">
        <v>20</v>
      </c>
      <c r="V422" t="s">
        <v>152</v>
      </c>
      <c r="W422" t="s">
        <v>181</v>
      </c>
      <c r="X422">
        <v>20</v>
      </c>
      <c r="Y422" t="s">
        <v>152</v>
      </c>
      <c r="Z422" t="s">
        <v>202</v>
      </c>
      <c r="AA422">
        <v>20</v>
      </c>
      <c r="AB422" t="s">
        <v>152</v>
      </c>
      <c r="AC422" t="s">
        <v>203</v>
      </c>
      <c r="AD422">
        <v>20</v>
      </c>
      <c r="AE422" t="s">
        <v>152</v>
      </c>
      <c r="AF422" t="s">
        <v>204</v>
      </c>
      <c r="AG422">
        <v>20</v>
      </c>
      <c r="AH422" t="s">
        <v>152</v>
      </c>
      <c r="AI422" t="s">
        <v>183</v>
      </c>
      <c r="AJ422">
        <v>115200</v>
      </c>
      <c r="AK422" t="s">
        <v>152</v>
      </c>
      <c r="AL422" t="s">
        <v>184</v>
      </c>
      <c r="AM422">
        <v>12000</v>
      </c>
      <c r="AN422" t="s">
        <v>152</v>
      </c>
    </row>
    <row r="423" spans="1:40">
      <c r="A423" s="26">
        <v>41509.808942743053</v>
      </c>
      <c r="B423" t="s">
        <v>128</v>
      </c>
      <c r="C423" t="s">
        <v>141</v>
      </c>
      <c r="D423" t="s">
        <v>408</v>
      </c>
      <c r="E423" t="s">
        <v>130</v>
      </c>
      <c r="F423" t="s">
        <v>206</v>
      </c>
      <c r="G423" t="s">
        <v>207</v>
      </c>
    </row>
    <row r="424" spans="1:40">
      <c r="A424" s="26">
        <v>41509.808942743053</v>
      </c>
      <c r="B424" t="s">
        <v>128</v>
      </c>
      <c r="C424" t="s">
        <v>141</v>
      </c>
      <c r="D424" t="s">
        <v>409</v>
      </c>
      <c r="E424" t="s">
        <v>130</v>
      </c>
      <c r="F424" t="s">
        <v>410</v>
      </c>
      <c r="G424" t="s">
        <v>411</v>
      </c>
      <c r="H424" t="s">
        <v>412</v>
      </c>
    </row>
    <row r="425" spans="1:40">
      <c r="A425" s="26">
        <v>41509.808942754629</v>
      </c>
      <c r="B425" t="s">
        <v>128</v>
      </c>
      <c r="C425" t="s">
        <v>227</v>
      </c>
      <c r="D425" t="s">
        <v>413</v>
      </c>
    </row>
    <row r="426" spans="1:40">
      <c r="A426" s="26">
        <v>41509.808942754629</v>
      </c>
      <c r="B426" t="s">
        <v>128</v>
      </c>
      <c r="C426" t="s">
        <v>227</v>
      </c>
      <c r="D426" t="s">
        <v>414</v>
      </c>
      <c r="E426" t="s">
        <v>146</v>
      </c>
      <c r="F426" t="s">
        <v>147</v>
      </c>
      <c r="G426" t="s">
        <v>148</v>
      </c>
      <c r="H426" t="s">
        <v>149</v>
      </c>
      <c r="I426">
        <v>240000</v>
      </c>
      <c r="J426" t="s">
        <v>150</v>
      </c>
      <c r="K426">
        <v>240000</v>
      </c>
      <c r="L426" t="s">
        <v>151</v>
      </c>
      <c r="M426">
        <v>500</v>
      </c>
      <c r="N426" t="s">
        <v>152</v>
      </c>
      <c r="O426" t="s">
        <v>153</v>
      </c>
      <c r="P426">
        <v>300</v>
      </c>
      <c r="Q426" t="s">
        <v>152</v>
      </c>
    </row>
    <row r="427" spans="1:40">
      <c r="A427" s="26">
        <v>41509.808942754629</v>
      </c>
      <c r="B427" t="s">
        <v>128</v>
      </c>
      <c r="C427" t="s">
        <v>227</v>
      </c>
      <c r="D427" t="s">
        <v>415</v>
      </c>
      <c r="E427" t="s">
        <v>146</v>
      </c>
      <c r="F427" t="s">
        <v>147</v>
      </c>
      <c r="G427" t="s">
        <v>148</v>
      </c>
      <c r="H427" t="s">
        <v>155</v>
      </c>
      <c r="I427">
        <v>49</v>
      </c>
      <c r="J427" t="s">
        <v>152</v>
      </c>
      <c r="K427" t="s">
        <v>156</v>
      </c>
      <c r="L427">
        <v>130</v>
      </c>
      <c r="M427" t="s">
        <v>152</v>
      </c>
      <c r="N427" t="s">
        <v>157</v>
      </c>
      <c r="O427">
        <v>180</v>
      </c>
      <c r="P427" t="s">
        <v>152</v>
      </c>
      <c r="Q427" t="s">
        <v>158</v>
      </c>
      <c r="R427">
        <v>140</v>
      </c>
      <c r="S427" t="s">
        <v>152</v>
      </c>
      <c r="T427" t="s">
        <v>159</v>
      </c>
      <c r="U427">
        <v>80</v>
      </c>
      <c r="V427" t="s">
        <v>152</v>
      </c>
      <c r="W427" t="s">
        <v>160</v>
      </c>
      <c r="X427">
        <v>101</v>
      </c>
      <c r="Y427" t="s">
        <v>152</v>
      </c>
      <c r="Z427" t="s">
        <v>161</v>
      </c>
      <c r="AA427">
        <v>190</v>
      </c>
      <c r="AB427" t="s">
        <v>152</v>
      </c>
      <c r="AC427" t="s">
        <v>162</v>
      </c>
      <c r="AD427">
        <v>20</v>
      </c>
      <c r="AE427" t="s">
        <v>152</v>
      </c>
    </row>
    <row r="428" spans="1:40">
      <c r="A428" s="26">
        <v>41509.808942754629</v>
      </c>
      <c r="B428" t="s">
        <v>128</v>
      </c>
      <c r="C428" t="s">
        <v>227</v>
      </c>
      <c r="D428" t="s">
        <v>416</v>
      </c>
    </row>
    <row r="429" spans="1:40">
      <c r="A429" s="26">
        <v>41509.808942754629</v>
      </c>
      <c r="B429" t="s">
        <v>128</v>
      </c>
      <c r="C429" t="s">
        <v>227</v>
      </c>
      <c r="D429" t="s">
        <v>417</v>
      </c>
      <c r="E429" t="s">
        <v>146</v>
      </c>
      <c r="F429" t="s">
        <v>147</v>
      </c>
      <c r="G429" t="s">
        <v>148</v>
      </c>
      <c r="H429" t="s">
        <v>165</v>
      </c>
      <c r="I429">
        <v>50</v>
      </c>
      <c r="J429" t="s">
        <v>152</v>
      </c>
      <c r="K429" t="s">
        <v>166</v>
      </c>
      <c r="L429">
        <v>50</v>
      </c>
      <c r="M429" t="s">
        <v>152</v>
      </c>
      <c r="N429" t="s">
        <v>167</v>
      </c>
      <c r="O429">
        <v>50</v>
      </c>
      <c r="P429" t="s">
        <v>152</v>
      </c>
    </row>
    <row r="430" spans="1:40">
      <c r="A430" s="26">
        <v>41509.808942754629</v>
      </c>
      <c r="B430" t="s">
        <v>128</v>
      </c>
      <c r="C430" t="s">
        <v>227</v>
      </c>
      <c r="D430" t="s">
        <v>418</v>
      </c>
      <c r="E430" t="s">
        <v>146</v>
      </c>
      <c r="F430" t="s">
        <v>147</v>
      </c>
      <c r="G430" t="s">
        <v>148</v>
      </c>
      <c r="H430" t="s">
        <v>169</v>
      </c>
      <c r="I430">
        <v>35</v>
      </c>
      <c r="J430" t="s">
        <v>152</v>
      </c>
      <c r="K430" t="s">
        <v>170</v>
      </c>
      <c r="L430">
        <v>5</v>
      </c>
      <c r="M430" t="s">
        <v>152</v>
      </c>
      <c r="N430" t="s">
        <v>171</v>
      </c>
      <c r="O430">
        <v>60</v>
      </c>
      <c r="P430" t="s">
        <v>152</v>
      </c>
    </row>
    <row r="431" spans="1:40">
      <c r="A431" s="26">
        <v>41509.808942754629</v>
      </c>
      <c r="B431" t="s">
        <v>128</v>
      </c>
      <c r="C431" t="s">
        <v>227</v>
      </c>
      <c r="D431" t="s">
        <v>419</v>
      </c>
      <c r="E431" t="s">
        <v>146</v>
      </c>
      <c r="F431" t="s">
        <v>147</v>
      </c>
      <c r="G431" t="s">
        <v>148</v>
      </c>
      <c r="H431" t="s">
        <v>173</v>
      </c>
      <c r="I431">
        <v>1</v>
      </c>
      <c r="J431" t="s">
        <v>152</v>
      </c>
    </row>
    <row r="432" spans="1:40">
      <c r="A432" s="26">
        <v>41509.808942754629</v>
      </c>
      <c r="B432" t="s">
        <v>128</v>
      </c>
      <c r="C432" t="s">
        <v>227</v>
      </c>
      <c r="D432" t="s">
        <v>420</v>
      </c>
      <c r="E432" t="s">
        <v>146</v>
      </c>
      <c r="F432" t="s">
        <v>147</v>
      </c>
      <c r="G432" t="s">
        <v>148</v>
      </c>
      <c r="H432" t="s">
        <v>175</v>
      </c>
      <c r="I432">
        <v>30</v>
      </c>
      <c r="J432" t="s">
        <v>152</v>
      </c>
      <c r="K432" t="s">
        <v>176</v>
      </c>
      <c r="L432">
        <v>30</v>
      </c>
      <c r="M432" t="s">
        <v>152</v>
      </c>
      <c r="N432" t="s">
        <v>177</v>
      </c>
      <c r="O432">
        <v>30</v>
      </c>
      <c r="P432" t="s">
        <v>152</v>
      </c>
      <c r="Q432" t="s">
        <v>178</v>
      </c>
      <c r="R432">
        <v>10</v>
      </c>
      <c r="S432" t="s">
        <v>152</v>
      </c>
      <c r="T432" t="s">
        <v>179</v>
      </c>
      <c r="U432">
        <v>20</v>
      </c>
      <c r="V432" t="s">
        <v>152</v>
      </c>
      <c r="W432" t="s">
        <v>180</v>
      </c>
      <c r="X432">
        <v>20</v>
      </c>
      <c r="Y432" t="s">
        <v>152</v>
      </c>
      <c r="Z432" t="s">
        <v>181</v>
      </c>
      <c r="AA432">
        <v>20</v>
      </c>
      <c r="AB432" t="s">
        <v>152</v>
      </c>
      <c r="AC432" t="s">
        <v>182</v>
      </c>
      <c r="AD432">
        <v>20</v>
      </c>
      <c r="AE432" t="s">
        <v>152</v>
      </c>
      <c r="AF432" t="s">
        <v>183</v>
      </c>
      <c r="AG432">
        <v>115200</v>
      </c>
      <c r="AH432" t="s">
        <v>152</v>
      </c>
      <c r="AI432" t="s">
        <v>184</v>
      </c>
      <c r="AJ432">
        <v>12000</v>
      </c>
      <c r="AK432" t="s">
        <v>152</v>
      </c>
      <c r="AL432" t="s">
        <v>185</v>
      </c>
      <c r="AM432">
        <v>30000</v>
      </c>
      <c r="AN432" t="s">
        <v>152</v>
      </c>
    </row>
    <row r="433" spans="1:40">
      <c r="A433" s="26">
        <v>41509.808942754629</v>
      </c>
      <c r="B433" t="s">
        <v>128</v>
      </c>
      <c r="C433" t="s">
        <v>227</v>
      </c>
      <c r="D433" t="s">
        <v>421</v>
      </c>
      <c r="E433" t="s">
        <v>146</v>
      </c>
      <c r="F433" t="s">
        <v>147</v>
      </c>
      <c r="G433" t="s">
        <v>148</v>
      </c>
      <c r="H433" t="s">
        <v>187</v>
      </c>
      <c r="I433">
        <v>60</v>
      </c>
      <c r="J433" t="s">
        <v>152</v>
      </c>
      <c r="K433" t="s">
        <v>188</v>
      </c>
      <c r="L433">
        <v>40</v>
      </c>
      <c r="M433" t="s">
        <v>152</v>
      </c>
      <c r="N433" t="s">
        <v>189</v>
      </c>
      <c r="O433">
        <v>50</v>
      </c>
      <c r="P433" t="s">
        <v>152</v>
      </c>
      <c r="Q433" t="s">
        <v>190</v>
      </c>
      <c r="R433">
        <v>40</v>
      </c>
      <c r="S433" t="s">
        <v>152</v>
      </c>
      <c r="T433" t="s">
        <v>191</v>
      </c>
      <c r="U433">
        <v>60</v>
      </c>
      <c r="V433" t="s">
        <v>152</v>
      </c>
      <c r="W433" t="s">
        <v>192</v>
      </c>
      <c r="X433">
        <v>50</v>
      </c>
      <c r="Y433" t="s">
        <v>152</v>
      </c>
      <c r="Z433" t="s">
        <v>193</v>
      </c>
      <c r="AA433">
        <v>50</v>
      </c>
      <c r="AB433" t="s">
        <v>152</v>
      </c>
      <c r="AC433" t="s">
        <v>194</v>
      </c>
      <c r="AD433">
        <v>35</v>
      </c>
      <c r="AE433" t="s">
        <v>152</v>
      </c>
      <c r="AF433" t="s">
        <v>195</v>
      </c>
      <c r="AG433">
        <v>8</v>
      </c>
      <c r="AH433" t="s">
        <v>152</v>
      </c>
      <c r="AI433" t="s">
        <v>196</v>
      </c>
      <c r="AJ433">
        <v>90</v>
      </c>
      <c r="AK433" t="s">
        <v>152</v>
      </c>
      <c r="AL433" t="s">
        <v>197</v>
      </c>
      <c r="AM433">
        <v>1</v>
      </c>
      <c r="AN433" t="s">
        <v>152</v>
      </c>
    </row>
    <row r="434" spans="1:40">
      <c r="A434" s="26">
        <v>41509.808942754629</v>
      </c>
      <c r="B434" t="s">
        <v>128</v>
      </c>
      <c r="C434" t="s">
        <v>227</v>
      </c>
      <c r="D434" t="s">
        <v>422</v>
      </c>
      <c r="E434" t="s">
        <v>146</v>
      </c>
      <c r="F434" t="s">
        <v>147</v>
      </c>
      <c r="G434" t="s">
        <v>148</v>
      </c>
      <c r="H434" t="s">
        <v>199</v>
      </c>
      <c r="I434">
        <v>33</v>
      </c>
      <c r="J434" t="s">
        <v>152</v>
      </c>
      <c r="K434" t="s">
        <v>200</v>
      </c>
      <c r="L434">
        <v>33</v>
      </c>
      <c r="M434" t="s">
        <v>152</v>
      </c>
      <c r="N434" t="s">
        <v>201</v>
      </c>
      <c r="O434">
        <v>34</v>
      </c>
      <c r="P434" t="s">
        <v>152</v>
      </c>
      <c r="Q434" t="s">
        <v>179</v>
      </c>
      <c r="R434">
        <v>20</v>
      </c>
      <c r="S434" t="s">
        <v>152</v>
      </c>
      <c r="T434" t="s">
        <v>180</v>
      </c>
      <c r="U434">
        <v>20</v>
      </c>
      <c r="V434" t="s">
        <v>152</v>
      </c>
      <c r="W434" t="s">
        <v>181</v>
      </c>
      <c r="X434">
        <v>20</v>
      </c>
      <c r="Y434" t="s">
        <v>152</v>
      </c>
      <c r="Z434" t="s">
        <v>202</v>
      </c>
      <c r="AA434">
        <v>20</v>
      </c>
      <c r="AB434" t="s">
        <v>152</v>
      </c>
      <c r="AC434" t="s">
        <v>203</v>
      </c>
      <c r="AD434">
        <v>20</v>
      </c>
      <c r="AE434" t="s">
        <v>152</v>
      </c>
      <c r="AF434" t="s">
        <v>204</v>
      </c>
      <c r="AG434">
        <v>20</v>
      </c>
      <c r="AH434" t="s">
        <v>152</v>
      </c>
      <c r="AI434" t="s">
        <v>183</v>
      </c>
      <c r="AJ434">
        <v>115200</v>
      </c>
      <c r="AK434" t="s">
        <v>152</v>
      </c>
      <c r="AL434" t="s">
        <v>184</v>
      </c>
      <c r="AM434">
        <v>12000</v>
      </c>
      <c r="AN434" t="s">
        <v>152</v>
      </c>
    </row>
    <row r="435" spans="1:40">
      <c r="A435" s="26">
        <v>41509.808942754629</v>
      </c>
      <c r="B435" t="s">
        <v>128</v>
      </c>
      <c r="C435" t="s">
        <v>227</v>
      </c>
      <c r="D435" t="s">
        <v>423</v>
      </c>
      <c r="E435" t="s">
        <v>130</v>
      </c>
      <c r="F435" t="s">
        <v>206</v>
      </c>
      <c r="G435" t="s">
        <v>207</v>
      </c>
    </row>
    <row r="436" spans="1:40">
      <c r="A436" s="26">
        <v>41509.808942754629</v>
      </c>
      <c r="B436" t="s">
        <v>128</v>
      </c>
      <c r="C436" t="s">
        <v>227</v>
      </c>
      <c r="D436" t="s">
        <v>424</v>
      </c>
      <c r="E436" t="s">
        <v>130</v>
      </c>
      <c r="F436" t="s">
        <v>425</v>
      </c>
      <c r="G436" t="s">
        <v>426</v>
      </c>
      <c r="H436" t="s">
        <v>427</v>
      </c>
    </row>
    <row r="437" spans="1:40">
      <c r="A437" s="26">
        <v>41509.808942881944</v>
      </c>
      <c r="B437" t="s">
        <v>140</v>
      </c>
      <c r="C437" t="s">
        <v>428</v>
      </c>
      <c r="D437" t="s">
        <v>142</v>
      </c>
    </row>
    <row r="438" spans="1:40">
      <c r="A438" s="26">
        <v>41509.808942881944</v>
      </c>
      <c r="B438" t="s">
        <v>128</v>
      </c>
      <c r="C438" t="s">
        <v>428</v>
      </c>
      <c r="D438" t="s">
        <v>429</v>
      </c>
    </row>
    <row r="439" spans="1:40">
      <c r="A439" s="26">
        <v>41509.808942881944</v>
      </c>
      <c r="B439" t="s">
        <v>128</v>
      </c>
      <c r="C439" t="s">
        <v>428</v>
      </c>
      <c r="D439" t="s">
        <v>430</v>
      </c>
      <c r="E439" t="s">
        <v>146</v>
      </c>
      <c r="F439" t="s">
        <v>147</v>
      </c>
      <c r="G439" t="s">
        <v>148</v>
      </c>
      <c r="H439" t="s">
        <v>149</v>
      </c>
      <c r="I439">
        <v>240000</v>
      </c>
      <c r="J439" t="s">
        <v>150</v>
      </c>
      <c r="K439">
        <v>240000</v>
      </c>
      <c r="L439" t="s">
        <v>151</v>
      </c>
      <c r="M439">
        <v>500</v>
      </c>
      <c r="N439" t="s">
        <v>152</v>
      </c>
      <c r="O439" t="s">
        <v>153</v>
      </c>
      <c r="P439">
        <v>300</v>
      </c>
      <c r="Q439" t="s">
        <v>152</v>
      </c>
    </row>
    <row r="440" spans="1:40">
      <c r="A440" s="26">
        <v>41509.808942881944</v>
      </c>
      <c r="B440" t="s">
        <v>128</v>
      </c>
      <c r="C440" t="s">
        <v>428</v>
      </c>
      <c r="D440" t="s">
        <v>431</v>
      </c>
      <c r="E440" t="s">
        <v>146</v>
      </c>
      <c r="F440" t="s">
        <v>147</v>
      </c>
      <c r="G440" t="s">
        <v>148</v>
      </c>
      <c r="H440" t="s">
        <v>155</v>
      </c>
      <c r="I440">
        <v>49</v>
      </c>
      <c r="J440" t="s">
        <v>152</v>
      </c>
      <c r="K440" t="s">
        <v>156</v>
      </c>
      <c r="L440">
        <v>130</v>
      </c>
      <c r="M440" t="s">
        <v>152</v>
      </c>
      <c r="N440" t="s">
        <v>157</v>
      </c>
      <c r="O440">
        <v>180</v>
      </c>
      <c r="P440" t="s">
        <v>152</v>
      </c>
      <c r="Q440" t="s">
        <v>158</v>
      </c>
      <c r="R440">
        <v>140</v>
      </c>
      <c r="S440" t="s">
        <v>152</v>
      </c>
      <c r="T440" t="s">
        <v>159</v>
      </c>
      <c r="U440">
        <v>80</v>
      </c>
      <c r="V440" t="s">
        <v>152</v>
      </c>
      <c r="W440" t="s">
        <v>160</v>
      </c>
      <c r="X440">
        <v>101</v>
      </c>
      <c r="Y440" t="s">
        <v>152</v>
      </c>
      <c r="Z440" t="s">
        <v>161</v>
      </c>
      <c r="AA440">
        <v>190</v>
      </c>
      <c r="AB440" t="s">
        <v>152</v>
      </c>
      <c r="AC440" t="s">
        <v>162</v>
      </c>
      <c r="AD440">
        <v>20</v>
      </c>
      <c r="AE440" t="s">
        <v>152</v>
      </c>
    </row>
    <row r="441" spans="1:40">
      <c r="A441" s="26">
        <v>41509.808942881944</v>
      </c>
      <c r="B441" t="s">
        <v>128</v>
      </c>
      <c r="C441" t="s">
        <v>428</v>
      </c>
      <c r="D441" t="s">
        <v>432</v>
      </c>
    </row>
    <row r="442" spans="1:40">
      <c r="A442" s="26">
        <v>41509.808942881944</v>
      </c>
      <c r="B442" t="s">
        <v>123</v>
      </c>
      <c r="C442" t="s">
        <v>428</v>
      </c>
      <c r="D442" s="75" t="s">
        <v>143</v>
      </c>
    </row>
    <row r="443" spans="1:40">
      <c r="A443" s="26">
        <v>41509.80894289352</v>
      </c>
      <c r="B443" t="s">
        <v>128</v>
      </c>
      <c r="C443" t="s">
        <v>428</v>
      </c>
      <c r="D443" t="s">
        <v>433</v>
      </c>
      <c r="E443" t="s">
        <v>146</v>
      </c>
      <c r="F443" t="s">
        <v>147</v>
      </c>
      <c r="G443" t="s">
        <v>148</v>
      </c>
      <c r="H443" t="s">
        <v>165</v>
      </c>
      <c r="I443">
        <v>50</v>
      </c>
      <c r="J443" t="s">
        <v>152</v>
      </c>
      <c r="K443" t="s">
        <v>166</v>
      </c>
      <c r="L443">
        <v>50</v>
      </c>
      <c r="M443" t="s">
        <v>152</v>
      </c>
      <c r="N443" t="s">
        <v>167</v>
      </c>
      <c r="O443">
        <v>50</v>
      </c>
      <c r="P443" t="s">
        <v>152</v>
      </c>
    </row>
    <row r="444" spans="1:40">
      <c r="A444" s="26">
        <v>41509.80894289352</v>
      </c>
      <c r="B444" t="s">
        <v>128</v>
      </c>
      <c r="C444" t="s">
        <v>428</v>
      </c>
      <c r="D444" t="s">
        <v>434</v>
      </c>
      <c r="E444" t="s">
        <v>146</v>
      </c>
      <c r="F444" t="s">
        <v>147</v>
      </c>
      <c r="G444" t="s">
        <v>148</v>
      </c>
      <c r="H444" t="s">
        <v>169</v>
      </c>
      <c r="I444">
        <v>35</v>
      </c>
      <c r="J444" t="s">
        <v>152</v>
      </c>
      <c r="K444" t="s">
        <v>170</v>
      </c>
      <c r="L444">
        <v>5</v>
      </c>
      <c r="M444" t="s">
        <v>152</v>
      </c>
      <c r="N444" t="s">
        <v>171</v>
      </c>
      <c r="O444">
        <v>60</v>
      </c>
      <c r="P444" t="s">
        <v>152</v>
      </c>
    </row>
    <row r="445" spans="1:40">
      <c r="A445" s="26">
        <v>41509.80894289352</v>
      </c>
      <c r="B445" t="s">
        <v>128</v>
      </c>
      <c r="C445" t="s">
        <v>428</v>
      </c>
      <c r="D445" t="s">
        <v>435</v>
      </c>
      <c r="E445" t="s">
        <v>146</v>
      </c>
      <c r="F445" t="s">
        <v>147</v>
      </c>
      <c r="G445" t="s">
        <v>148</v>
      </c>
      <c r="H445" t="s">
        <v>173</v>
      </c>
      <c r="I445">
        <v>1</v>
      </c>
      <c r="J445" t="s">
        <v>152</v>
      </c>
    </row>
    <row r="446" spans="1:40">
      <c r="A446" s="26">
        <v>41509.80894289352</v>
      </c>
      <c r="B446" t="s">
        <v>128</v>
      </c>
      <c r="C446" t="s">
        <v>428</v>
      </c>
      <c r="D446" t="s">
        <v>436</v>
      </c>
      <c r="E446" t="s">
        <v>146</v>
      </c>
      <c r="F446" t="s">
        <v>147</v>
      </c>
      <c r="G446" t="s">
        <v>148</v>
      </c>
      <c r="H446" t="s">
        <v>175</v>
      </c>
      <c r="I446">
        <v>30</v>
      </c>
      <c r="J446" t="s">
        <v>152</v>
      </c>
      <c r="K446" t="s">
        <v>176</v>
      </c>
      <c r="L446">
        <v>30</v>
      </c>
      <c r="M446" t="s">
        <v>152</v>
      </c>
      <c r="N446" t="s">
        <v>177</v>
      </c>
      <c r="O446">
        <v>30</v>
      </c>
      <c r="P446" t="s">
        <v>152</v>
      </c>
      <c r="Q446" t="s">
        <v>178</v>
      </c>
      <c r="R446">
        <v>10</v>
      </c>
      <c r="S446" t="s">
        <v>152</v>
      </c>
      <c r="T446" t="s">
        <v>179</v>
      </c>
      <c r="U446">
        <v>20</v>
      </c>
      <c r="V446" t="s">
        <v>152</v>
      </c>
      <c r="W446" t="s">
        <v>180</v>
      </c>
      <c r="X446">
        <v>20</v>
      </c>
      <c r="Y446" t="s">
        <v>152</v>
      </c>
      <c r="Z446" t="s">
        <v>181</v>
      </c>
      <c r="AA446">
        <v>20</v>
      </c>
      <c r="AB446" t="s">
        <v>152</v>
      </c>
      <c r="AC446" t="s">
        <v>182</v>
      </c>
      <c r="AD446">
        <v>20</v>
      </c>
      <c r="AE446" t="s">
        <v>152</v>
      </c>
      <c r="AF446" t="s">
        <v>183</v>
      </c>
      <c r="AG446">
        <v>115200</v>
      </c>
      <c r="AH446" t="s">
        <v>152</v>
      </c>
      <c r="AI446" t="s">
        <v>184</v>
      </c>
      <c r="AJ446">
        <v>12000</v>
      </c>
      <c r="AK446" t="s">
        <v>152</v>
      </c>
      <c r="AL446" t="s">
        <v>185</v>
      </c>
      <c r="AM446">
        <v>30000</v>
      </c>
      <c r="AN446" t="s">
        <v>152</v>
      </c>
    </row>
    <row r="447" spans="1:40">
      <c r="A447" s="26">
        <v>41509.80894289352</v>
      </c>
      <c r="B447" t="s">
        <v>128</v>
      </c>
      <c r="C447" t="s">
        <v>428</v>
      </c>
      <c r="D447" t="s">
        <v>437</v>
      </c>
      <c r="E447" t="s">
        <v>146</v>
      </c>
      <c r="F447" t="s">
        <v>147</v>
      </c>
      <c r="G447" t="s">
        <v>148</v>
      </c>
      <c r="H447" t="s">
        <v>187</v>
      </c>
      <c r="I447">
        <v>60</v>
      </c>
      <c r="J447" t="s">
        <v>152</v>
      </c>
      <c r="K447" t="s">
        <v>188</v>
      </c>
      <c r="L447">
        <v>40</v>
      </c>
      <c r="M447" t="s">
        <v>152</v>
      </c>
      <c r="N447" t="s">
        <v>189</v>
      </c>
      <c r="O447">
        <v>50</v>
      </c>
      <c r="P447" t="s">
        <v>152</v>
      </c>
      <c r="Q447" t="s">
        <v>190</v>
      </c>
      <c r="R447">
        <v>40</v>
      </c>
      <c r="S447" t="s">
        <v>152</v>
      </c>
      <c r="T447" t="s">
        <v>191</v>
      </c>
      <c r="U447">
        <v>60</v>
      </c>
      <c r="V447" t="s">
        <v>152</v>
      </c>
      <c r="W447" t="s">
        <v>192</v>
      </c>
      <c r="X447">
        <v>50</v>
      </c>
      <c r="Y447" t="s">
        <v>152</v>
      </c>
      <c r="Z447" t="s">
        <v>193</v>
      </c>
      <c r="AA447">
        <v>50</v>
      </c>
      <c r="AB447" t="s">
        <v>152</v>
      </c>
      <c r="AC447" t="s">
        <v>194</v>
      </c>
      <c r="AD447">
        <v>35</v>
      </c>
      <c r="AE447" t="s">
        <v>152</v>
      </c>
      <c r="AF447" t="s">
        <v>195</v>
      </c>
      <c r="AG447">
        <v>8</v>
      </c>
      <c r="AH447" t="s">
        <v>152</v>
      </c>
      <c r="AI447" t="s">
        <v>196</v>
      </c>
      <c r="AJ447">
        <v>90</v>
      </c>
      <c r="AK447" t="s">
        <v>152</v>
      </c>
      <c r="AL447" t="s">
        <v>197</v>
      </c>
      <c r="AM447">
        <v>1</v>
      </c>
      <c r="AN447" t="s">
        <v>152</v>
      </c>
    </row>
    <row r="448" spans="1:40">
      <c r="A448" s="26">
        <v>41509.80894289352</v>
      </c>
      <c r="B448" t="s">
        <v>128</v>
      </c>
      <c r="C448" t="s">
        <v>428</v>
      </c>
      <c r="D448" t="s">
        <v>438</v>
      </c>
      <c r="E448" t="s">
        <v>146</v>
      </c>
      <c r="F448" t="s">
        <v>147</v>
      </c>
      <c r="G448" t="s">
        <v>148</v>
      </c>
      <c r="H448" t="s">
        <v>199</v>
      </c>
      <c r="I448">
        <v>33</v>
      </c>
      <c r="J448" t="s">
        <v>152</v>
      </c>
      <c r="K448" t="s">
        <v>200</v>
      </c>
      <c r="L448">
        <v>33</v>
      </c>
      <c r="M448" t="s">
        <v>152</v>
      </c>
      <c r="N448" t="s">
        <v>201</v>
      </c>
      <c r="O448">
        <v>34</v>
      </c>
      <c r="P448" t="s">
        <v>152</v>
      </c>
      <c r="Q448" t="s">
        <v>179</v>
      </c>
      <c r="R448">
        <v>20</v>
      </c>
      <c r="S448" t="s">
        <v>152</v>
      </c>
      <c r="T448" t="s">
        <v>180</v>
      </c>
      <c r="U448">
        <v>20</v>
      </c>
      <c r="V448" t="s">
        <v>152</v>
      </c>
      <c r="W448" t="s">
        <v>181</v>
      </c>
      <c r="X448">
        <v>20</v>
      </c>
      <c r="Y448" t="s">
        <v>152</v>
      </c>
      <c r="Z448" t="s">
        <v>202</v>
      </c>
      <c r="AA448">
        <v>20</v>
      </c>
      <c r="AB448" t="s">
        <v>152</v>
      </c>
      <c r="AC448" t="s">
        <v>203</v>
      </c>
      <c r="AD448">
        <v>20</v>
      </c>
      <c r="AE448" t="s">
        <v>152</v>
      </c>
      <c r="AF448" t="s">
        <v>204</v>
      </c>
      <c r="AG448">
        <v>20</v>
      </c>
      <c r="AH448" t="s">
        <v>152</v>
      </c>
      <c r="AI448" t="s">
        <v>183</v>
      </c>
      <c r="AJ448">
        <v>115200</v>
      </c>
      <c r="AK448" t="s">
        <v>152</v>
      </c>
      <c r="AL448" t="s">
        <v>184</v>
      </c>
      <c r="AM448">
        <v>12000</v>
      </c>
      <c r="AN448" t="s">
        <v>152</v>
      </c>
    </row>
    <row r="449" spans="1:40">
      <c r="A449" s="26">
        <v>41509.80894289352</v>
      </c>
      <c r="B449" t="s">
        <v>128</v>
      </c>
      <c r="C449" t="s">
        <v>428</v>
      </c>
      <c r="D449" t="s">
        <v>439</v>
      </c>
      <c r="E449" t="s">
        <v>130</v>
      </c>
      <c r="F449" t="s">
        <v>206</v>
      </c>
      <c r="G449" t="s">
        <v>207</v>
      </c>
    </row>
    <row r="450" spans="1:40">
      <c r="A450" s="26">
        <v>41509.80894289352</v>
      </c>
      <c r="B450" t="s">
        <v>128</v>
      </c>
      <c r="C450" t="s">
        <v>428</v>
      </c>
      <c r="D450" t="s">
        <v>440</v>
      </c>
      <c r="E450" t="s">
        <v>130</v>
      </c>
      <c r="F450" t="s">
        <v>441</v>
      </c>
      <c r="G450" t="s">
        <v>442</v>
      </c>
      <c r="H450" t="s">
        <v>443</v>
      </c>
    </row>
    <row r="451" spans="1:40">
      <c r="A451" s="26">
        <v>41509.808942905096</v>
      </c>
      <c r="B451" t="s">
        <v>128</v>
      </c>
      <c r="C451" t="s">
        <v>428</v>
      </c>
      <c r="D451" t="s">
        <v>444</v>
      </c>
    </row>
    <row r="452" spans="1:40">
      <c r="A452" s="26">
        <v>41509.808942905096</v>
      </c>
      <c r="B452" t="s">
        <v>128</v>
      </c>
      <c r="C452" t="s">
        <v>428</v>
      </c>
      <c r="D452" t="s">
        <v>445</v>
      </c>
      <c r="E452" t="s">
        <v>146</v>
      </c>
      <c r="F452" t="s">
        <v>147</v>
      </c>
      <c r="G452" t="s">
        <v>148</v>
      </c>
      <c r="H452" t="s">
        <v>149</v>
      </c>
      <c r="I452">
        <v>240000</v>
      </c>
      <c r="J452" t="s">
        <v>150</v>
      </c>
      <c r="K452">
        <v>240000</v>
      </c>
      <c r="L452" t="s">
        <v>151</v>
      </c>
      <c r="M452">
        <v>500</v>
      </c>
      <c r="N452" t="s">
        <v>152</v>
      </c>
      <c r="O452" t="s">
        <v>153</v>
      </c>
      <c r="P452">
        <v>300</v>
      </c>
      <c r="Q452" t="s">
        <v>152</v>
      </c>
    </row>
    <row r="453" spans="1:40">
      <c r="A453" s="26">
        <v>41509.808942905096</v>
      </c>
      <c r="B453" t="s">
        <v>128</v>
      </c>
      <c r="C453" t="s">
        <v>428</v>
      </c>
      <c r="D453" t="s">
        <v>446</v>
      </c>
      <c r="E453" t="s">
        <v>146</v>
      </c>
      <c r="F453" t="s">
        <v>147</v>
      </c>
      <c r="G453" t="s">
        <v>148</v>
      </c>
      <c r="H453" t="s">
        <v>155</v>
      </c>
      <c r="I453">
        <v>49</v>
      </c>
      <c r="J453" t="s">
        <v>152</v>
      </c>
      <c r="K453" t="s">
        <v>156</v>
      </c>
      <c r="L453">
        <v>130</v>
      </c>
      <c r="M453" t="s">
        <v>152</v>
      </c>
      <c r="N453" t="s">
        <v>157</v>
      </c>
      <c r="O453">
        <v>180</v>
      </c>
      <c r="P453" t="s">
        <v>152</v>
      </c>
      <c r="Q453" t="s">
        <v>158</v>
      </c>
      <c r="R453">
        <v>140</v>
      </c>
      <c r="S453" t="s">
        <v>152</v>
      </c>
      <c r="T453" t="s">
        <v>159</v>
      </c>
      <c r="U453">
        <v>80</v>
      </c>
      <c r="V453" t="s">
        <v>152</v>
      </c>
      <c r="W453" t="s">
        <v>160</v>
      </c>
      <c r="X453">
        <v>101</v>
      </c>
      <c r="Y453" t="s">
        <v>152</v>
      </c>
      <c r="Z453" t="s">
        <v>161</v>
      </c>
      <c r="AA453">
        <v>190</v>
      </c>
      <c r="AB453" t="s">
        <v>152</v>
      </c>
      <c r="AC453" t="s">
        <v>162</v>
      </c>
      <c r="AD453">
        <v>20</v>
      </c>
      <c r="AE453" t="s">
        <v>152</v>
      </c>
    </row>
    <row r="454" spans="1:40">
      <c r="A454" s="26">
        <v>41509.808942905096</v>
      </c>
      <c r="B454" t="s">
        <v>128</v>
      </c>
      <c r="C454" t="s">
        <v>428</v>
      </c>
      <c r="D454" t="s">
        <v>447</v>
      </c>
    </row>
    <row r="455" spans="1:40">
      <c r="A455" s="26">
        <v>41509.808942905096</v>
      </c>
      <c r="B455" t="s">
        <v>128</v>
      </c>
      <c r="C455" t="s">
        <v>428</v>
      </c>
      <c r="D455" t="s">
        <v>448</v>
      </c>
      <c r="E455" t="s">
        <v>146</v>
      </c>
      <c r="F455" t="s">
        <v>147</v>
      </c>
      <c r="G455" t="s">
        <v>148</v>
      </c>
      <c r="H455" t="s">
        <v>165</v>
      </c>
      <c r="I455">
        <v>50</v>
      </c>
      <c r="J455" t="s">
        <v>152</v>
      </c>
      <c r="K455" t="s">
        <v>166</v>
      </c>
      <c r="L455">
        <v>50</v>
      </c>
      <c r="M455" t="s">
        <v>152</v>
      </c>
      <c r="N455" t="s">
        <v>167</v>
      </c>
      <c r="O455">
        <v>50</v>
      </c>
      <c r="P455" t="s">
        <v>152</v>
      </c>
    </row>
    <row r="456" spans="1:40">
      <c r="A456" s="26">
        <v>41509.808942905096</v>
      </c>
      <c r="B456" t="s">
        <v>128</v>
      </c>
      <c r="C456" t="s">
        <v>428</v>
      </c>
      <c r="D456" t="s">
        <v>449</v>
      </c>
      <c r="E456" t="s">
        <v>146</v>
      </c>
      <c r="F456" t="s">
        <v>147</v>
      </c>
      <c r="G456" t="s">
        <v>148</v>
      </c>
      <c r="H456" t="s">
        <v>169</v>
      </c>
      <c r="I456">
        <v>35</v>
      </c>
      <c r="J456" t="s">
        <v>152</v>
      </c>
      <c r="K456" t="s">
        <v>170</v>
      </c>
      <c r="L456">
        <v>5</v>
      </c>
      <c r="M456" t="s">
        <v>152</v>
      </c>
      <c r="N456" t="s">
        <v>171</v>
      </c>
      <c r="O456">
        <v>60</v>
      </c>
      <c r="P456" t="s">
        <v>152</v>
      </c>
    </row>
    <row r="457" spans="1:40">
      <c r="A457" s="26">
        <v>41509.808942905096</v>
      </c>
      <c r="B457" t="s">
        <v>128</v>
      </c>
      <c r="C457" t="s">
        <v>428</v>
      </c>
      <c r="D457" t="s">
        <v>450</v>
      </c>
      <c r="E457" t="s">
        <v>146</v>
      </c>
      <c r="F457" t="s">
        <v>147</v>
      </c>
      <c r="G457" t="s">
        <v>148</v>
      </c>
      <c r="H457" t="s">
        <v>173</v>
      </c>
      <c r="I457">
        <v>1</v>
      </c>
      <c r="J457" t="s">
        <v>152</v>
      </c>
    </row>
    <row r="458" spans="1:40">
      <c r="A458" s="26">
        <v>41509.808942905096</v>
      </c>
      <c r="B458" t="s">
        <v>128</v>
      </c>
      <c r="C458" t="s">
        <v>428</v>
      </c>
      <c r="D458" t="s">
        <v>451</v>
      </c>
      <c r="E458" t="s">
        <v>146</v>
      </c>
      <c r="F458" t="s">
        <v>147</v>
      </c>
      <c r="G458" t="s">
        <v>148</v>
      </c>
      <c r="H458" t="s">
        <v>175</v>
      </c>
      <c r="I458">
        <v>30</v>
      </c>
      <c r="J458" t="s">
        <v>152</v>
      </c>
      <c r="K458" t="s">
        <v>176</v>
      </c>
      <c r="L458">
        <v>30</v>
      </c>
      <c r="M458" t="s">
        <v>152</v>
      </c>
      <c r="N458" t="s">
        <v>177</v>
      </c>
      <c r="O458">
        <v>30</v>
      </c>
      <c r="P458" t="s">
        <v>152</v>
      </c>
      <c r="Q458" t="s">
        <v>178</v>
      </c>
      <c r="R458">
        <v>10</v>
      </c>
      <c r="S458" t="s">
        <v>152</v>
      </c>
      <c r="T458" t="s">
        <v>179</v>
      </c>
      <c r="U458">
        <v>20</v>
      </c>
      <c r="V458" t="s">
        <v>152</v>
      </c>
      <c r="W458" t="s">
        <v>180</v>
      </c>
      <c r="X458">
        <v>20</v>
      </c>
      <c r="Y458" t="s">
        <v>152</v>
      </c>
      <c r="Z458" t="s">
        <v>181</v>
      </c>
      <c r="AA458">
        <v>20</v>
      </c>
      <c r="AB458" t="s">
        <v>152</v>
      </c>
      <c r="AC458" t="s">
        <v>182</v>
      </c>
      <c r="AD458">
        <v>20</v>
      </c>
      <c r="AE458" t="s">
        <v>152</v>
      </c>
      <c r="AF458" t="s">
        <v>183</v>
      </c>
      <c r="AG458">
        <v>115200</v>
      </c>
      <c r="AH458" t="s">
        <v>152</v>
      </c>
      <c r="AI458" t="s">
        <v>184</v>
      </c>
      <c r="AJ458">
        <v>12000</v>
      </c>
      <c r="AK458" t="s">
        <v>152</v>
      </c>
      <c r="AL458" t="s">
        <v>185</v>
      </c>
      <c r="AM458">
        <v>30000</v>
      </c>
      <c r="AN458" t="s">
        <v>152</v>
      </c>
    </row>
    <row r="459" spans="1:40">
      <c r="A459" s="26">
        <v>41509.808942905096</v>
      </c>
      <c r="B459" t="s">
        <v>128</v>
      </c>
      <c r="C459" t="s">
        <v>428</v>
      </c>
      <c r="D459" t="s">
        <v>452</v>
      </c>
      <c r="E459" t="s">
        <v>146</v>
      </c>
      <c r="F459" t="s">
        <v>147</v>
      </c>
      <c r="G459" t="s">
        <v>148</v>
      </c>
      <c r="H459" t="s">
        <v>187</v>
      </c>
      <c r="I459">
        <v>60</v>
      </c>
      <c r="J459" t="s">
        <v>152</v>
      </c>
      <c r="K459" t="s">
        <v>188</v>
      </c>
      <c r="L459">
        <v>40</v>
      </c>
      <c r="M459" t="s">
        <v>152</v>
      </c>
      <c r="N459" t="s">
        <v>189</v>
      </c>
      <c r="O459">
        <v>50</v>
      </c>
      <c r="P459" t="s">
        <v>152</v>
      </c>
      <c r="Q459" t="s">
        <v>190</v>
      </c>
      <c r="R459">
        <v>40</v>
      </c>
      <c r="S459" t="s">
        <v>152</v>
      </c>
      <c r="T459" t="s">
        <v>191</v>
      </c>
      <c r="U459">
        <v>60</v>
      </c>
      <c r="V459" t="s">
        <v>152</v>
      </c>
      <c r="W459" t="s">
        <v>192</v>
      </c>
      <c r="X459">
        <v>50</v>
      </c>
      <c r="Y459" t="s">
        <v>152</v>
      </c>
      <c r="Z459" t="s">
        <v>193</v>
      </c>
      <c r="AA459">
        <v>50</v>
      </c>
      <c r="AB459" t="s">
        <v>152</v>
      </c>
      <c r="AC459" t="s">
        <v>194</v>
      </c>
      <c r="AD459">
        <v>35</v>
      </c>
      <c r="AE459" t="s">
        <v>152</v>
      </c>
      <c r="AF459" t="s">
        <v>195</v>
      </c>
      <c r="AG459">
        <v>8</v>
      </c>
      <c r="AH459" t="s">
        <v>152</v>
      </c>
      <c r="AI459" t="s">
        <v>196</v>
      </c>
      <c r="AJ459">
        <v>90</v>
      </c>
      <c r="AK459" t="s">
        <v>152</v>
      </c>
      <c r="AL459" t="s">
        <v>197</v>
      </c>
      <c r="AM459">
        <v>1</v>
      </c>
      <c r="AN459" t="s">
        <v>152</v>
      </c>
    </row>
    <row r="460" spans="1:40">
      <c r="A460" s="26">
        <v>41509.808942905096</v>
      </c>
      <c r="B460" t="s">
        <v>128</v>
      </c>
      <c r="C460" t="s">
        <v>428</v>
      </c>
      <c r="D460" t="s">
        <v>453</v>
      </c>
      <c r="E460" t="s">
        <v>146</v>
      </c>
      <c r="F460" t="s">
        <v>147</v>
      </c>
      <c r="G460" t="s">
        <v>148</v>
      </c>
      <c r="H460" t="s">
        <v>199</v>
      </c>
      <c r="I460">
        <v>33</v>
      </c>
      <c r="J460" t="s">
        <v>152</v>
      </c>
      <c r="K460" t="s">
        <v>200</v>
      </c>
      <c r="L460">
        <v>33</v>
      </c>
      <c r="M460" t="s">
        <v>152</v>
      </c>
      <c r="N460" t="s">
        <v>201</v>
      </c>
      <c r="O460">
        <v>34</v>
      </c>
      <c r="P460" t="s">
        <v>152</v>
      </c>
      <c r="Q460" t="s">
        <v>179</v>
      </c>
      <c r="R460">
        <v>20</v>
      </c>
      <c r="S460" t="s">
        <v>152</v>
      </c>
      <c r="T460" t="s">
        <v>180</v>
      </c>
      <c r="U460">
        <v>20</v>
      </c>
      <c r="V460" t="s">
        <v>152</v>
      </c>
      <c r="W460" t="s">
        <v>181</v>
      </c>
      <c r="X460">
        <v>20</v>
      </c>
      <c r="Y460" t="s">
        <v>152</v>
      </c>
      <c r="Z460" t="s">
        <v>202</v>
      </c>
      <c r="AA460">
        <v>20</v>
      </c>
      <c r="AB460" t="s">
        <v>152</v>
      </c>
      <c r="AC460" t="s">
        <v>203</v>
      </c>
      <c r="AD460">
        <v>20</v>
      </c>
      <c r="AE460" t="s">
        <v>152</v>
      </c>
      <c r="AF460" t="s">
        <v>204</v>
      </c>
      <c r="AG460">
        <v>20</v>
      </c>
      <c r="AH460" t="s">
        <v>152</v>
      </c>
      <c r="AI460" t="s">
        <v>183</v>
      </c>
      <c r="AJ460">
        <v>115200</v>
      </c>
      <c r="AK460" t="s">
        <v>152</v>
      </c>
      <c r="AL460" t="s">
        <v>184</v>
      </c>
      <c r="AM460">
        <v>12000</v>
      </c>
      <c r="AN460" t="s">
        <v>152</v>
      </c>
    </row>
    <row r="461" spans="1:40">
      <c r="A461" s="26">
        <v>41509.808942905096</v>
      </c>
      <c r="B461" t="s">
        <v>128</v>
      </c>
      <c r="C461" t="s">
        <v>428</v>
      </c>
      <c r="D461" t="s">
        <v>454</v>
      </c>
      <c r="E461" t="s">
        <v>130</v>
      </c>
      <c r="F461" t="s">
        <v>206</v>
      </c>
      <c r="G461" t="s">
        <v>207</v>
      </c>
    </row>
    <row r="462" spans="1:40">
      <c r="A462" s="26">
        <v>41509.808942905096</v>
      </c>
      <c r="B462" t="s">
        <v>128</v>
      </c>
      <c r="C462" t="s">
        <v>428</v>
      </c>
      <c r="D462" t="s">
        <v>455</v>
      </c>
      <c r="E462" t="s">
        <v>130</v>
      </c>
      <c r="F462" t="s">
        <v>456</v>
      </c>
      <c r="G462" t="s">
        <v>457</v>
      </c>
      <c r="H462" t="s">
        <v>458</v>
      </c>
    </row>
    <row r="463" spans="1:40">
      <c r="A463" s="26">
        <v>41509.808942916665</v>
      </c>
      <c r="B463" t="s">
        <v>128</v>
      </c>
      <c r="C463" t="s">
        <v>141</v>
      </c>
      <c r="D463" t="s">
        <v>459</v>
      </c>
    </row>
    <row r="464" spans="1:40">
      <c r="A464" s="26">
        <v>41509.808942916665</v>
      </c>
      <c r="B464" t="s">
        <v>128</v>
      </c>
      <c r="C464" t="s">
        <v>141</v>
      </c>
      <c r="D464" t="s">
        <v>460</v>
      </c>
      <c r="E464" t="s">
        <v>146</v>
      </c>
      <c r="F464" t="s">
        <v>147</v>
      </c>
      <c r="G464" t="s">
        <v>148</v>
      </c>
      <c r="H464" t="s">
        <v>149</v>
      </c>
      <c r="I464">
        <v>240000</v>
      </c>
      <c r="J464" t="s">
        <v>150</v>
      </c>
      <c r="K464">
        <v>240000</v>
      </c>
      <c r="L464" t="s">
        <v>151</v>
      </c>
      <c r="M464">
        <v>500</v>
      </c>
      <c r="N464" t="s">
        <v>152</v>
      </c>
      <c r="O464" t="s">
        <v>153</v>
      </c>
      <c r="P464">
        <v>300</v>
      </c>
      <c r="Q464" t="s">
        <v>152</v>
      </c>
    </row>
    <row r="465" spans="1:40">
      <c r="A465" s="26">
        <v>41509.808942916665</v>
      </c>
      <c r="B465" t="s">
        <v>128</v>
      </c>
      <c r="C465" t="s">
        <v>141</v>
      </c>
      <c r="D465" t="s">
        <v>461</v>
      </c>
      <c r="E465" t="s">
        <v>146</v>
      </c>
      <c r="F465" t="s">
        <v>147</v>
      </c>
      <c r="G465" t="s">
        <v>148</v>
      </c>
      <c r="H465" t="s">
        <v>155</v>
      </c>
      <c r="I465">
        <v>49</v>
      </c>
      <c r="J465" t="s">
        <v>152</v>
      </c>
      <c r="K465" t="s">
        <v>156</v>
      </c>
      <c r="L465">
        <v>130</v>
      </c>
      <c r="M465" t="s">
        <v>152</v>
      </c>
      <c r="N465" t="s">
        <v>157</v>
      </c>
      <c r="O465">
        <v>180</v>
      </c>
      <c r="P465" t="s">
        <v>152</v>
      </c>
      <c r="Q465" t="s">
        <v>158</v>
      </c>
      <c r="R465">
        <v>140</v>
      </c>
      <c r="S465" t="s">
        <v>152</v>
      </c>
      <c r="T465" t="s">
        <v>159</v>
      </c>
      <c r="U465">
        <v>80</v>
      </c>
      <c r="V465" t="s">
        <v>152</v>
      </c>
      <c r="W465" t="s">
        <v>160</v>
      </c>
      <c r="X465">
        <v>101</v>
      </c>
      <c r="Y465" t="s">
        <v>152</v>
      </c>
      <c r="Z465" t="s">
        <v>161</v>
      </c>
      <c r="AA465">
        <v>190</v>
      </c>
      <c r="AB465" t="s">
        <v>152</v>
      </c>
      <c r="AC465" t="s">
        <v>162</v>
      </c>
      <c r="AD465">
        <v>20</v>
      </c>
      <c r="AE465" t="s">
        <v>152</v>
      </c>
    </row>
    <row r="466" spans="1:40">
      <c r="A466" s="26">
        <v>41509.808942916665</v>
      </c>
      <c r="B466" t="s">
        <v>128</v>
      </c>
      <c r="C466" t="s">
        <v>141</v>
      </c>
      <c r="D466" t="s">
        <v>462</v>
      </c>
    </row>
    <row r="467" spans="1:40">
      <c r="A467" s="26">
        <v>41509.808942916665</v>
      </c>
      <c r="B467" t="s">
        <v>128</v>
      </c>
      <c r="C467" t="s">
        <v>141</v>
      </c>
      <c r="D467" t="s">
        <v>463</v>
      </c>
      <c r="E467" t="s">
        <v>146</v>
      </c>
      <c r="F467" t="s">
        <v>147</v>
      </c>
      <c r="G467" t="s">
        <v>148</v>
      </c>
      <c r="H467" t="s">
        <v>165</v>
      </c>
      <c r="I467">
        <v>50</v>
      </c>
      <c r="J467" t="s">
        <v>152</v>
      </c>
      <c r="K467" t="s">
        <v>166</v>
      </c>
      <c r="L467">
        <v>50</v>
      </c>
      <c r="M467" t="s">
        <v>152</v>
      </c>
      <c r="N467" t="s">
        <v>167</v>
      </c>
      <c r="O467">
        <v>50</v>
      </c>
      <c r="P467" t="s">
        <v>152</v>
      </c>
    </row>
    <row r="468" spans="1:40">
      <c r="A468" s="26">
        <v>41509.808942916665</v>
      </c>
      <c r="B468" t="s">
        <v>128</v>
      </c>
      <c r="C468" t="s">
        <v>141</v>
      </c>
      <c r="D468" t="s">
        <v>464</v>
      </c>
      <c r="E468" t="s">
        <v>146</v>
      </c>
      <c r="F468" t="s">
        <v>147</v>
      </c>
      <c r="G468" t="s">
        <v>148</v>
      </c>
      <c r="H468" t="s">
        <v>169</v>
      </c>
      <c r="I468">
        <v>35</v>
      </c>
      <c r="J468" t="s">
        <v>152</v>
      </c>
      <c r="K468" t="s">
        <v>170</v>
      </c>
      <c r="L468">
        <v>5</v>
      </c>
      <c r="M468" t="s">
        <v>152</v>
      </c>
      <c r="N468" t="s">
        <v>171</v>
      </c>
      <c r="O468">
        <v>60</v>
      </c>
      <c r="P468" t="s">
        <v>152</v>
      </c>
    </row>
    <row r="469" spans="1:40">
      <c r="A469" s="26">
        <v>41509.808942916665</v>
      </c>
      <c r="B469" t="s">
        <v>128</v>
      </c>
      <c r="C469" t="s">
        <v>141</v>
      </c>
      <c r="D469" t="s">
        <v>465</v>
      </c>
      <c r="E469" t="s">
        <v>146</v>
      </c>
      <c r="F469" t="s">
        <v>147</v>
      </c>
      <c r="G469" t="s">
        <v>148</v>
      </c>
      <c r="H469" t="s">
        <v>173</v>
      </c>
      <c r="I469">
        <v>1</v>
      </c>
      <c r="J469" t="s">
        <v>152</v>
      </c>
    </row>
    <row r="470" spans="1:40">
      <c r="A470" s="26">
        <v>41509.808942928241</v>
      </c>
      <c r="B470" t="s">
        <v>140</v>
      </c>
      <c r="C470" t="s">
        <v>466</v>
      </c>
      <c r="D470" t="s">
        <v>142</v>
      </c>
    </row>
    <row r="471" spans="1:40">
      <c r="A471" s="26">
        <v>41509.808942928241</v>
      </c>
      <c r="B471" t="s">
        <v>123</v>
      </c>
      <c r="C471" t="s">
        <v>466</v>
      </c>
      <c r="D471" s="75" t="s">
        <v>467</v>
      </c>
    </row>
    <row r="472" spans="1:40">
      <c r="A472" s="26">
        <v>41509.808942928241</v>
      </c>
      <c r="B472" t="s">
        <v>128</v>
      </c>
      <c r="C472" t="s">
        <v>141</v>
      </c>
      <c r="D472" t="s">
        <v>468</v>
      </c>
      <c r="E472" t="s">
        <v>146</v>
      </c>
      <c r="F472" t="s">
        <v>147</v>
      </c>
      <c r="G472" t="s">
        <v>148</v>
      </c>
      <c r="H472" t="s">
        <v>187</v>
      </c>
      <c r="I472">
        <v>60</v>
      </c>
      <c r="J472" t="s">
        <v>152</v>
      </c>
      <c r="K472" t="s">
        <v>188</v>
      </c>
      <c r="L472">
        <v>40</v>
      </c>
      <c r="M472" t="s">
        <v>152</v>
      </c>
      <c r="N472" t="s">
        <v>189</v>
      </c>
      <c r="O472">
        <v>50</v>
      </c>
      <c r="P472" t="s">
        <v>152</v>
      </c>
      <c r="Q472" t="s">
        <v>190</v>
      </c>
      <c r="R472">
        <v>40</v>
      </c>
      <c r="S472" t="s">
        <v>152</v>
      </c>
      <c r="T472" t="s">
        <v>191</v>
      </c>
      <c r="U472">
        <v>60</v>
      </c>
      <c r="V472" t="s">
        <v>152</v>
      </c>
      <c r="W472" t="s">
        <v>192</v>
      </c>
      <c r="X472">
        <v>50</v>
      </c>
      <c r="Y472" t="s">
        <v>152</v>
      </c>
      <c r="Z472" t="s">
        <v>193</v>
      </c>
      <c r="AA472">
        <v>50</v>
      </c>
      <c r="AB472" t="s">
        <v>152</v>
      </c>
      <c r="AC472" t="s">
        <v>194</v>
      </c>
      <c r="AD472">
        <v>35</v>
      </c>
      <c r="AE472" t="s">
        <v>152</v>
      </c>
      <c r="AF472" t="s">
        <v>195</v>
      </c>
      <c r="AG472">
        <v>8</v>
      </c>
      <c r="AH472" t="s">
        <v>152</v>
      </c>
      <c r="AI472" t="s">
        <v>196</v>
      </c>
      <c r="AJ472">
        <v>90</v>
      </c>
      <c r="AK472" t="s">
        <v>152</v>
      </c>
      <c r="AL472" t="s">
        <v>197</v>
      </c>
      <c r="AM472">
        <v>1</v>
      </c>
      <c r="AN472" t="s">
        <v>152</v>
      </c>
    </row>
    <row r="473" spans="1:40">
      <c r="A473" s="26">
        <v>41509.808942928241</v>
      </c>
      <c r="B473" t="s">
        <v>128</v>
      </c>
      <c r="C473" t="s">
        <v>141</v>
      </c>
      <c r="D473" t="s">
        <v>469</v>
      </c>
      <c r="E473" t="s">
        <v>146</v>
      </c>
      <c r="F473" t="s">
        <v>147</v>
      </c>
      <c r="G473" t="s">
        <v>148</v>
      </c>
      <c r="H473" t="s">
        <v>199</v>
      </c>
      <c r="I473">
        <v>33</v>
      </c>
      <c r="J473" t="s">
        <v>152</v>
      </c>
      <c r="K473" t="s">
        <v>200</v>
      </c>
      <c r="L473">
        <v>33</v>
      </c>
      <c r="M473" t="s">
        <v>152</v>
      </c>
      <c r="N473" t="s">
        <v>201</v>
      </c>
      <c r="O473">
        <v>34</v>
      </c>
      <c r="P473" t="s">
        <v>152</v>
      </c>
      <c r="Q473" t="s">
        <v>179</v>
      </c>
      <c r="R473">
        <v>20</v>
      </c>
      <c r="S473" t="s">
        <v>152</v>
      </c>
      <c r="T473" t="s">
        <v>180</v>
      </c>
      <c r="U473">
        <v>20</v>
      </c>
      <c r="V473" t="s">
        <v>152</v>
      </c>
      <c r="W473" t="s">
        <v>181</v>
      </c>
      <c r="X473">
        <v>20</v>
      </c>
      <c r="Y473" t="s">
        <v>152</v>
      </c>
      <c r="Z473" t="s">
        <v>202</v>
      </c>
      <c r="AA473">
        <v>20</v>
      </c>
      <c r="AB473" t="s">
        <v>152</v>
      </c>
      <c r="AC473" t="s">
        <v>203</v>
      </c>
      <c r="AD473">
        <v>20</v>
      </c>
      <c r="AE473" t="s">
        <v>152</v>
      </c>
      <c r="AF473" t="s">
        <v>204</v>
      </c>
      <c r="AG473">
        <v>20</v>
      </c>
      <c r="AH473" t="s">
        <v>152</v>
      </c>
      <c r="AI473" t="s">
        <v>183</v>
      </c>
      <c r="AJ473">
        <v>115200</v>
      </c>
      <c r="AK473" t="s">
        <v>152</v>
      </c>
      <c r="AL473" t="s">
        <v>184</v>
      </c>
      <c r="AM473">
        <v>12000</v>
      </c>
      <c r="AN473" t="s">
        <v>152</v>
      </c>
    </row>
    <row r="474" spans="1:40">
      <c r="A474" s="26">
        <v>41509.808942928241</v>
      </c>
      <c r="B474" t="s">
        <v>128</v>
      </c>
      <c r="C474" t="s">
        <v>141</v>
      </c>
      <c r="D474" t="s">
        <v>470</v>
      </c>
      <c r="E474" t="s">
        <v>130</v>
      </c>
      <c r="F474" t="s">
        <v>206</v>
      </c>
      <c r="G474" t="s">
        <v>207</v>
      </c>
    </row>
    <row r="475" spans="1:40">
      <c r="A475" s="26">
        <v>41509.808942928241</v>
      </c>
      <c r="B475" t="s">
        <v>128</v>
      </c>
      <c r="C475" t="s">
        <v>141</v>
      </c>
      <c r="D475" t="s">
        <v>471</v>
      </c>
      <c r="E475" t="s">
        <v>130</v>
      </c>
      <c r="F475" t="s">
        <v>472</v>
      </c>
      <c r="G475" t="s">
        <v>473</v>
      </c>
      <c r="H475" t="s">
        <v>474</v>
      </c>
    </row>
    <row r="476" spans="1:40">
      <c r="A476" s="26">
        <v>41509.808942928241</v>
      </c>
      <c r="B476" t="s">
        <v>128</v>
      </c>
      <c r="C476" t="s">
        <v>141</v>
      </c>
      <c r="D476" t="s">
        <v>475</v>
      </c>
      <c r="E476" t="s">
        <v>146</v>
      </c>
      <c r="F476" t="s">
        <v>147</v>
      </c>
      <c r="G476" t="s">
        <v>148</v>
      </c>
      <c r="H476" t="s">
        <v>175</v>
      </c>
      <c r="I476">
        <v>30</v>
      </c>
      <c r="J476" t="s">
        <v>152</v>
      </c>
      <c r="K476" t="s">
        <v>176</v>
      </c>
      <c r="L476">
        <v>30</v>
      </c>
      <c r="M476" t="s">
        <v>152</v>
      </c>
      <c r="N476" t="s">
        <v>177</v>
      </c>
      <c r="O476">
        <v>30</v>
      </c>
      <c r="P476" t="s">
        <v>152</v>
      </c>
      <c r="Q476" t="s">
        <v>178</v>
      </c>
      <c r="R476">
        <v>10</v>
      </c>
      <c r="S476" t="s">
        <v>152</v>
      </c>
      <c r="T476" t="s">
        <v>179</v>
      </c>
      <c r="U476">
        <v>20</v>
      </c>
      <c r="V476" t="s">
        <v>152</v>
      </c>
      <c r="W476" t="s">
        <v>180</v>
      </c>
      <c r="X476">
        <v>20</v>
      </c>
      <c r="Y476" t="s">
        <v>152</v>
      </c>
      <c r="Z476" t="s">
        <v>181</v>
      </c>
      <c r="AA476">
        <v>20</v>
      </c>
      <c r="AB476" t="s">
        <v>152</v>
      </c>
      <c r="AC476" t="s">
        <v>182</v>
      </c>
      <c r="AD476">
        <v>20</v>
      </c>
      <c r="AE476" t="s">
        <v>152</v>
      </c>
      <c r="AF476" t="s">
        <v>183</v>
      </c>
      <c r="AG476">
        <v>115200</v>
      </c>
      <c r="AH476" t="s">
        <v>152</v>
      </c>
      <c r="AI476" t="s">
        <v>184</v>
      </c>
      <c r="AJ476">
        <v>12000</v>
      </c>
      <c r="AK476" t="s">
        <v>152</v>
      </c>
      <c r="AL476" t="s">
        <v>185</v>
      </c>
      <c r="AM476">
        <v>30000</v>
      </c>
      <c r="AN476" t="s">
        <v>152</v>
      </c>
    </row>
    <row r="477" spans="1:40">
      <c r="A477" s="26">
        <v>41509.808942939817</v>
      </c>
      <c r="B477" t="s">
        <v>128</v>
      </c>
      <c r="C477" t="s">
        <v>466</v>
      </c>
      <c r="D477" t="s">
        <v>476</v>
      </c>
    </row>
    <row r="478" spans="1:40">
      <c r="A478" s="26">
        <v>41509.808942939817</v>
      </c>
      <c r="B478" t="s">
        <v>128</v>
      </c>
      <c r="C478" t="s">
        <v>466</v>
      </c>
      <c r="D478" t="s">
        <v>477</v>
      </c>
      <c r="E478" t="s">
        <v>146</v>
      </c>
      <c r="F478" t="s">
        <v>147</v>
      </c>
      <c r="G478" t="s">
        <v>148</v>
      </c>
      <c r="H478" t="s">
        <v>149</v>
      </c>
      <c r="I478">
        <v>240000</v>
      </c>
      <c r="J478" t="s">
        <v>150</v>
      </c>
      <c r="K478">
        <v>240000</v>
      </c>
      <c r="L478" t="s">
        <v>151</v>
      </c>
      <c r="M478">
        <v>500</v>
      </c>
      <c r="N478" t="s">
        <v>152</v>
      </c>
      <c r="O478" t="s">
        <v>153</v>
      </c>
      <c r="P478">
        <v>300</v>
      </c>
      <c r="Q478" t="s">
        <v>152</v>
      </c>
    </row>
    <row r="479" spans="1:40">
      <c r="A479" s="26">
        <v>41509.808942939817</v>
      </c>
      <c r="B479" t="s">
        <v>128</v>
      </c>
      <c r="C479" t="s">
        <v>466</v>
      </c>
      <c r="D479" t="s">
        <v>478</v>
      </c>
      <c r="E479" t="s">
        <v>146</v>
      </c>
      <c r="F479" t="s">
        <v>147</v>
      </c>
      <c r="G479" t="s">
        <v>148</v>
      </c>
      <c r="H479" t="s">
        <v>155</v>
      </c>
      <c r="I479">
        <v>49</v>
      </c>
      <c r="J479" t="s">
        <v>152</v>
      </c>
      <c r="K479" t="s">
        <v>156</v>
      </c>
      <c r="L479">
        <v>130</v>
      </c>
      <c r="M479" t="s">
        <v>152</v>
      </c>
      <c r="N479" t="s">
        <v>157</v>
      </c>
      <c r="O479">
        <v>180</v>
      </c>
      <c r="P479" t="s">
        <v>152</v>
      </c>
      <c r="Q479" t="s">
        <v>158</v>
      </c>
      <c r="R479">
        <v>140</v>
      </c>
      <c r="S479" t="s">
        <v>152</v>
      </c>
      <c r="T479" t="s">
        <v>159</v>
      </c>
      <c r="U479">
        <v>80</v>
      </c>
      <c r="V479" t="s">
        <v>152</v>
      </c>
      <c r="W479" t="s">
        <v>160</v>
      </c>
      <c r="X479">
        <v>101</v>
      </c>
      <c r="Y479" t="s">
        <v>152</v>
      </c>
      <c r="Z479" t="s">
        <v>161</v>
      </c>
      <c r="AA479">
        <v>190</v>
      </c>
      <c r="AB479" t="s">
        <v>152</v>
      </c>
      <c r="AC479" t="s">
        <v>162</v>
      </c>
      <c r="AD479">
        <v>20</v>
      </c>
      <c r="AE479" t="s">
        <v>152</v>
      </c>
    </row>
    <row r="480" spans="1:40">
      <c r="A480" s="26">
        <v>41509.808942939817</v>
      </c>
      <c r="B480" t="s">
        <v>128</v>
      </c>
      <c r="C480" t="s">
        <v>466</v>
      </c>
      <c r="D480" t="s">
        <v>479</v>
      </c>
    </row>
    <row r="481" spans="1:40">
      <c r="A481" s="26">
        <v>41509.808942939817</v>
      </c>
      <c r="B481" t="s">
        <v>128</v>
      </c>
      <c r="C481" t="s">
        <v>466</v>
      </c>
      <c r="D481" t="s">
        <v>480</v>
      </c>
      <c r="E481" t="s">
        <v>146</v>
      </c>
      <c r="F481" t="s">
        <v>147</v>
      </c>
      <c r="G481" t="s">
        <v>148</v>
      </c>
      <c r="H481" t="s">
        <v>165</v>
      </c>
      <c r="I481">
        <v>50</v>
      </c>
      <c r="J481" t="s">
        <v>152</v>
      </c>
      <c r="K481" t="s">
        <v>166</v>
      </c>
      <c r="L481">
        <v>50</v>
      </c>
      <c r="M481" t="s">
        <v>152</v>
      </c>
      <c r="N481" t="s">
        <v>167</v>
      </c>
      <c r="O481">
        <v>50</v>
      </c>
      <c r="P481" t="s">
        <v>152</v>
      </c>
    </row>
    <row r="482" spans="1:40">
      <c r="A482" s="26">
        <v>41509.808942939817</v>
      </c>
      <c r="B482" t="s">
        <v>128</v>
      </c>
      <c r="C482" t="s">
        <v>466</v>
      </c>
      <c r="D482" t="s">
        <v>481</v>
      </c>
      <c r="E482" t="s">
        <v>146</v>
      </c>
      <c r="F482" t="s">
        <v>147</v>
      </c>
      <c r="G482" t="s">
        <v>148</v>
      </c>
      <c r="H482" t="s">
        <v>169</v>
      </c>
      <c r="I482">
        <v>35</v>
      </c>
      <c r="J482" t="s">
        <v>152</v>
      </c>
      <c r="K482" t="s">
        <v>170</v>
      </c>
      <c r="L482">
        <v>5</v>
      </c>
      <c r="M482" t="s">
        <v>152</v>
      </c>
      <c r="N482" t="s">
        <v>171</v>
      </c>
      <c r="O482">
        <v>60</v>
      </c>
      <c r="P482" t="s">
        <v>152</v>
      </c>
    </row>
    <row r="483" spans="1:40">
      <c r="A483" s="26">
        <v>41509.808942939817</v>
      </c>
      <c r="B483" t="s">
        <v>128</v>
      </c>
      <c r="C483" t="s">
        <v>466</v>
      </c>
      <c r="D483" t="s">
        <v>482</v>
      </c>
      <c r="E483" t="s">
        <v>146</v>
      </c>
      <c r="F483" t="s">
        <v>147</v>
      </c>
      <c r="G483" t="s">
        <v>148</v>
      </c>
      <c r="H483" t="s">
        <v>173</v>
      </c>
      <c r="I483">
        <v>1</v>
      </c>
      <c r="J483" t="s">
        <v>152</v>
      </c>
    </row>
    <row r="484" spans="1:40">
      <c r="A484" s="26">
        <v>41509.808942939817</v>
      </c>
      <c r="B484" t="s">
        <v>128</v>
      </c>
      <c r="C484" t="s">
        <v>466</v>
      </c>
      <c r="D484" t="s">
        <v>483</v>
      </c>
      <c r="E484" t="s">
        <v>146</v>
      </c>
      <c r="F484" t="s">
        <v>147</v>
      </c>
      <c r="G484" t="s">
        <v>148</v>
      </c>
      <c r="H484" t="s">
        <v>175</v>
      </c>
      <c r="I484">
        <v>30</v>
      </c>
      <c r="J484" t="s">
        <v>152</v>
      </c>
      <c r="K484" t="s">
        <v>176</v>
      </c>
      <c r="L484">
        <v>30</v>
      </c>
      <c r="M484" t="s">
        <v>152</v>
      </c>
      <c r="N484" t="s">
        <v>177</v>
      </c>
      <c r="O484">
        <v>30</v>
      </c>
      <c r="P484" t="s">
        <v>152</v>
      </c>
      <c r="Q484" t="s">
        <v>178</v>
      </c>
      <c r="R484">
        <v>10</v>
      </c>
      <c r="S484" t="s">
        <v>152</v>
      </c>
      <c r="T484" t="s">
        <v>179</v>
      </c>
      <c r="U484">
        <v>20</v>
      </c>
      <c r="V484" t="s">
        <v>152</v>
      </c>
      <c r="W484" t="s">
        <v>180</v>
      </c>
      <c r="X484">
        <v>20</v>
      </c>
      <c r="Y484" t="s">
        <v>152</v>
      </c>
      <c r="Z484" t="s">
        <v>181</v>
      </c>
      <c r="AA484">
        <v>20</v>
      </c>
      <c r="AB484" t="s">
        <v>152</v>
      </c>
      <c r="AC484" t="s">
        <v>182</v>
      </c>
      <c r="AD484">
        <v>20</v>
      </c>
      <c r="AE484" t="s">
        <v>152</v>
      </c>
      <c r="AF484" t="s">
        <v>183</v>
      </c>
      <c r="AG484">
        <v>115200</v>
      </c>
      <c r="AH484" t="s">
        <v>152</v>
      </c>
      <c r="AI484" t="s">
        <v>184</v>
      </c>
      <c r="AJ484">
        <v>12000</v>
      </c>
      <c r="AK484" t="s">
        <v>152</v>
      </c>
      <c r="AL484" t="s">
        <v>185</v>
      </c>
      <c r="AM484">
        <v>30000</v>
      </c>
      <c r="AN484" t="s">
        <v>152</v>
      </c>
    </row>
    <row r="485" spans="1:40">
      <c r="A485" s="26">
        <v>41509.808942939817</v>
      </c>
      <c r="B485" t="s">
        <v>128</v>
      </c>
      <c r="C485" t="s">
        <v>466</v>
      </c>
      <c r="D485" t="s">
        <v>484</v>
      </c>
      <c r="E485" t="s">
        <v>146</v>
      </c>
      <c r="F485" t="s">
        <v>147</v>
      </c>
      <c r="G485" t="s">
        <v>148</v>
      </c>
      <c r="H485" t="s">
        <v>187</v>
      </c>
      <c r="I485">
        <v>60</v>
      </c>
      <c r="J485" t="s">
        <v>152</v>
      </c>
      <c r="K485" t="s">
        <v>188</v>
      </c>
      <c r="L485">
        <v>40</v>
      </c>
      <c r="M485" t="s">
        <v>152</v>
      </c>
      <c r="N485" t="s">
        <v>189</v>
      </c>
      <c r="O485">
        <v>50</v>
      </c>
      <c r="P485" t="s">
        <v>152</v>
      </c>
      <c r="Q485" t="s">
        <v>190</v>
      </c>
      <c r="R485">
        <v>40</v>
      </c>
      <c r="S485" t="s">
        <v>152</v>
      </c>
      <c r="T485" t="s">
        <v>191</v>
      </c>
      <c r="U485">
        <v>60</v>
      </c>
      <c r="V485" t="s">
        <v>152</v>
      </c>
      <c r="W485" t="s">
        <v>192</v>
      </c>
      <c r="X485">
        <v>50</v>
      </c>
      <c r="Y485" t="s">
        <v>152</v>
      </c>
      <c r="Z485" t="s">
        <v>193</v>
      </c>
      <c r="AA485">
        <v>50</v>
      </c>
      <c r="AB485" t="s">
        <v>152</v>
      </c>
      <c r="AC485" t="s">
        <v>194</v>
      </c>
      <c r="AD485">
        <v>35</v>
      </c>
      <c r="AE485" t="s">
        <v>152</v>
      </c>
      <c r="AF485" t="s">
        <v>195</v>
      </c>
      <c r="AG485">
        <v>8</v>
      </c>
      <c r="AH485" t="s">
        <v>152</v>
      </c>
      <c r="AI485" t="s">
        <v>196</v>
      </c>
      <c r="AJ485">
        <v>90</v>
      </c>
      <c r="AK485" t="s">
        <v>152</v>
      </c>
      <c r="AL485" t="s">
        <v>197</v>
      </c>
      <c r="AM485">
        <v>1</v>
      </c>
      <c r="AN485" t="s">
        <v>152</v>
      </c>
    </row>
    <row r="486" spans="1:40">
      <c r="A486" s="26">
        <v>41509.808942939817</v>
      </c>
      <c r="B486" t="s">
        <v>128</v>
      </c>
      <c r="C486" t="s">
        <v>466</v>
      </c>
      <c r="D486" t="s">
        <v>485</v>
      </c>
      <c r="E486" t="s">
        <v>146</v>
      </c>
      <c r="F486" t="s">
        <v>147</v>
      </c>
      <c r="G486" t="s">
        <v>148</v>
      </c>
      <c r="H486" t="s">
        <v>199</v>
      </c>
      <c r="I486">
        <v>33</v>
      </c>
      <c r="J486" t="s">
        <v>152</v>
      </c>
      <c r="K486" t="s">
        <v>200</v>
      </c>
      <c r="L486">
        <v>33</v>
      </c>
      <c r="M486" t="s">
        <v>152</v>
      </c>
      <c r="N486" t="s">
        <v>201</v>
      </c>
      <c r="O486">
        <v>34</v>
      </c>
      <c r="P486" t="s">
        <v>152</v>
      </c>
      <c r="Q486" t="s">
        <v>179</v>
      </c>
      <c r="R486">
        <v>20</v>
      </c>
      <c r="S486" t="s">
        <v>152</v>
      </c>
      <c r="T486" t="s">
        <v>180</v>
      </c>
      <c r="U486">
        <v>20</v>
      </c>
      <c r="V486" t="s">
        <v>152</v>
      </c>
      <c r="W486" t="s">
        <v>181</v>
      </c>
      <c r="X486">
        <v>20</v>
      </c>
      <c r="Y486" t="s">
        <v>152</v>
      </c>
      <c r="Z486" t="s">
        <v>202</v>
      </c>
      <c r="AA486">
        <v>20</v>
      </c>
      <c r="AB486" t="s">
        <v>152</v>
      </c>
      <c r="AC486" t="s">
        <v>203</v>
      </c>
      <c r="AD486">
        <v>20</v>
      </c>
      <c r="AE486" t="s">
        <v>152</v>
      </c>
      <c r="AF486" t="s">
        <v>204</v>
      </c>
      <c r="AG486">
        <v>20</v>
      </c>
      <c r="AH486" t="s">
        <v>152</v>
      </c>
      <c r="AI486" t="s">
        <v>183</v>
      </c>
      <c r="AJ486">
        <v>115200</v>
      </c>
      <c r="AK486" t="s">
        <v>152</v>
      </c>
      <c r="AL486" t="s">
        <v>184</v>
      </c>
      <c r="AM486">
        <v>12000</v>
      </c>
      <c r="AN486" t="s">
        <v>152</v>
      </c>
    </row>
    <row r="487" spans="1:40">
      <c r="A487" s="26">
        <v>41509.808942939817</v>
      </c>
      <c r="B487" t="s">
        <v>128</v>
      </c>
      <c r="C487" t="s">
        <v>466</v>
      </c>
      <c r="D487" t="s">
        <v>486</v>
      </c>
      <c r="E487" t="s">
        <v>130</v>
      </c>
      <c r="F487" t="s">
        <v>206</v>
      </c>
      <c r="G487" t="s">
        <v>207</v>
      </c>
    </row>
    <row r="488" spans="1:40">
      <c r="A488" s="26">
        <v>41509.808942939817</v>
      </c>
      <c r="B488" t="s">
        <v>128</v>
      </c>
      <c r="C488" t="s">
        <v>466</v>
      </c>
      <c r="D488" t="s">
        <v>487</v>
      </c>
      <c r="E488" t="s">
        <v>130</v>
      </c>
      <c r="F488" t="s">
        <v>488</v>
      </c>
      <c r="G488" t="s">
        <v>489</v>
      </c>
      <c r="H488" t="s">
        <v>490</v>
      </c>
    </row>
    <row r="489" spans="1:40">
      <c r="A489" s="26">
        <v>41509.808942939817</v>
      </c>
      <c r="B489" t="s">
        <v>128</v>
      </c>
      <c r="C489" t="s">
        <v>227</v>
      </c>
      <c r="D489" t="s">
        <v>491</v>
      </c>
    </row>
    <row r="490" spans="1:40">
      <c r="A490" s="26">
        <v>41509.808942939817</v>
      </c>
      <c r="B490" t="s">
        <v>128</v>
      </c>
      <c r="C490" t="s">
        <v>227</v>
      </c>
      <c r="D490" t="s">
        <v>492</v>
      </c>
      <c r="E490" t="s">
        <v>146</v>
      </c>
      <c r="F490" t="s">
        <v>147</v>
      </c>
      <c r="G490" t="s">
        <v>148</v>
      </c>
      <c r="H490" t="s">
        <v>149</v>
      </c>
      <c r="I490">
        <v>240000</v>
      </c>
      <c r="J490" t="s">
        <v>150</v>
      </c>
      <c r="K490">
        <v>240000</v>
      </c>
      <c r="L490" t="s">
        <v>151</v>
      </c>
      <c r="M490">
        <v>500</v>
      </c>
      <c r="N490" t="s">
        <v>152</v>
      </c>
      <c r="O490" t="s">
        <v>153</v>
      </c>
      <c r="P490">
        <v>300</v>
      </c>
      <c r="Q490" t="s">
        <v>152</v>
      </c>
    </row>
    <row r="491" spans="1:40">
      <c r="A491" s="26">
        <v>41509.808942939817</v>
      </c>
      <c r="B491" t="s">
        <v>128</v>
      </c>
      <c r="C491" t="s">
        <v>227</v>
      </c>
      <c r="D491" t="s">
        <v>493</v>
      </c>
      <c r="E491" t="s">
        <v>146</v>
      </c>
      <c r="F491" t="s">
        <v>147</v>
      </c>
      <c r="G491" t="s">
        <v>148</v>
      </c>
      <c r="H491" t="s">
        <v>155</v>
      </c>
      <c r="I491">
        <v>49</v>
      </c>
      <c r="J491" t="s">
        <v>152</v>
      </c>
      <c r="K491" t="s">
        <v>156</v>
      </c>
      <c r="L491">
        <v>130</v>
      </c>
      <c r="M491" t="s">
        <v>152</v>
      </c>
      <c r="N491" t="s">
        <v>157</v>
      </c>
      <c r="O491">
        <v>180</v>
      </c>
      <c r="P491" t="s">
        <v>152</v>
      </c>
      <c r="Q491" t="s">
        <v>158</v>
      </c>
      <c r="R491">
        <v>140</v>
      </c>
      <c r="S491" t="s">
        <v>152</v>
      </c>
      <c r="T491" t="s">
        <v>159</v>
      </c>
      <c r="U491">
        <v>80</v>
      </c>
      <c r="V491" t="s">
        <v>152</v>
      </c>
      <c r="W491" t="s">
        <v>160</v>
      </c>
      <c r="X491">
        <v>101</v>
      </c>
      <c r="Y491" t="s">
        <v>152</v>
      </c>
      <c r="Z491" t="s">
        <v>161</v>
      </c>
      <c r="AA491">
        <v>190</v>
      </c>
      <c r="AB491" t="s">
        <v>152</v>
      </c>
      <c r="AC491" t="s">
        <v>162</v>
      </c>
      <c r="AD491">
        <v>20</v>
      </c>
      <c r="AE491" t="s">
        <v>152</v>
      </c>
    </row>
    <row r="492" spans="1:40">
      <c r="A492" s="26">
        <v>41509.808942939817</v>
      </c>
      <c r="B492" t="s">
        <v>128</v>
      </c>
      <c r="C492" t="s">
        <v>227</v>
      </c>
      <c r="D492" t="s">
        <v>494</v>
      </c>
    </row>
    <row r="493" spans="1:40">
      <c r="A493" s="26">
        <v>41509.808942939817</v>
      </c>
      <c r="B493" t="s">
        <v>128</v>
      </c>
      <c r="C493" t="s">
        <v>227</v>
      </c>
      <c r="D493" t="s">
        <v>495</v>
      </c>
      <c r="E493" t="s">
        <v>146</v>
      </c>
      <c r="F493" t="s">
        <v>147</v>
      </c>
      <c r="G493" t="s">
        <v>148</v>
      </c>
      <c r="H493" t="s">
        <v>165</v>
      </c>
      <c r="I493">
        <v>50</v>
      </c>
      <c r="J493" t="s">
        <v>152</v>
      </c>
      <c r="K493" t="s">
        <v>166</v>
      </c>
      <c r="L493">
        <v>50</v>
      </c>
      <c r="M493" t="s">
        <v>152</v>
      </c>
      <c r="N493" t="s">
        <v>167</v>
      </c>
      <c r="O493">
        <v>50</v>
      </c>
      <c r="P493" t="s">
        <v>152</v>
      </c>
    </row>
    <row r="494" spans="1:40">
      <c r="A494" s="26">
        <v>41509.808942939817</v>
      </c>
      <c r="B494" t="s">
        <v>128</v>
      </c>
      <c r="C494" t="s">
        <v>227</v>
      </c>
      <c r="D494" t="s">
        <v>496</v>
      </c>
      <c r="E494" t="s">
        <v>146</v>
      </c>
      <c r="F494" t="s">
        <v>147</v>
      </c>
      <c r="G494" t="s">
        <v>148</v>
      </c>
      <c r="H494" t="s">
        <v>169</v>
      </c>
      <c r="I494">
        <v>35</v>
      </c>
      <c r="J494" t="s">
        <v>152</v>
      </c>
      <c r="K494" t="s">
        <v>170</v>
      </c>
      <c r="L494">
        <v>5</v>
      </c>
      <c r="M494" t="s">
        <v>152</v>
      </c>
      <c r="N494" t="s">
        <v>171</v>
      </c>
      <c r="O494">
        <v>60</v>
      </c>
      <c r="P494" t="s">
        <v>152</v>
      </c>
    </row>
    <row r="495" spans="1:40">
      <c r="A495" s="26">
        <v>41509.808942939817</v>
      </c>
      <c r="B495" t="s">
        <v>128</v>
      </c>
      <c r="C495" t="s">
        <v>227</v>
      </c>
      <c r="D495" t="s">
        <v>497</v>
      </c>
      <c r="E495" t="s">
        <v>146</v>
      </c>
      <c r="F495" t="s">
        <v>147</v>
      </c>
      <c r="G495" t="s">
        <v>148</v>
      </c>
      <c r="H495" t="s">
        <v>173</v>
      </c>
      <c r="I495">
        <v>1</v>
      </c>
      <c r="J495" t="s">
        <v>152</v>
      </c>
    </row>
    <row r="496" spans="1:40">
      <c r="A496" s="26">
        <v>41509.808942939817</v>
      </c>
      <c r="B496" t="s">
        <v>128</v>
      </c>
      <c r="C496" t="s">
        <v>227</v>
      </c>
      <c r="D496" t="s">
        <v>498</v>
      </c>
      <c r="E496" t="s">
        <v>146</v>
      </c>
      <c r="F496" t="s">
        <v>147</v>
      </c>
      <c r="G496" t="s">
        <v>148</v>
      </c>
      <c r="H496" t="s">
        <v>175</v>
      </c>
      <c r="I496">
        <v>30</v>
      </c>
      <c r="J496" t="s">
        <v>152</v>
      </c>
      <c r="K496" t="s">
        <v>176</v>
      </c>
      <c r="L496">
        <v>30</v>
      </c>
      <c r="M496" t="s">
        <v>152</v>
      </c>
      <c r="N496" t="s">
        <v>177</v>
      </c>
      <c r="O496">
        <v>30</v>
      </c>
      <c r="P496" t="s">
        <v>152</v>
      </c>
      <c r="Q496" t="s">
        <v>178</v>
      </c>
      <c r="R496">
        <v>10</v>
      </c>
      <c r="S496" t="s">
        <v>152</v>
      </c>
      <c r="T496" t="s">
        <v>179</v>
      </c>
      <c r="U496">
        <v>20</v>
      </c>
      <c r="V496" t="s">
        <v>152</v>
      </c>
      <c r="W496" t="s">
        <v>180</v>
      </c>
      <c r="X496">
        <v>20</v>
      </c>
      <c r="Y496" t="s">
        <v>152</v>
      </c>
      <c r="Z496" t="s">
        <v>181</v>
      </c>
      <c r="AA496">
        <v>20</v>
      </c>
      <c r="AB496" t="s">
        <v>152</v>
      </c>
      <c r="AC496" t="s">
        <v>182</v>
      </c>
      <c r="AD496">
        <v>20</v>
      </c>
      <c r="AE496" t="s">
        <v>152</v>
      </c>
      <c r="AF496" t="s">
        <v>183</v>
      </c>
      <c r="AG496">
        <v>115200</v>
      </c>
      <c r="AH496" t="s">
        <v>152</v>
      </c>
      <c r="AI496" t="s">
        <v>184</v>
      </c>
      <c r="AJ496">
        <v>12000</v>
      </c>
      <c r="AK496" t="s">
        <v>152</v>
      </c>
      <c r="AL496" t="s">
        <v>185</v>
      </c>
      <c r="AM496">
        <v>30000</v>
      </c>
      <c r="AN496" t="s">
        <v>152</v>
      </c>
    </row>
    <row r="497" spans="1:40">
      <c r="A497" s="26">
        <v>41509.808942939817</v>
      </c>
      <c r="B497" t="s">
        <v>128</v>
      </c>
      <c r="C497" t="s">
        <v>227</v>
      </c>
      <c r="D497" t="s">
        <v>499</v>
      </c>
      <c r="E497" t="s">
        <v>146</v>
      </c>
      <c r="F497" t="s">
        <v>147</v>
      </c>
      <c r="G497" t="s">
        <v>148</v>
      </c>
      <c r="H497" t="s">
        <v>187</v>
      </c>
      <c r="I497">
        <v>60</v>
      </c>
      <c r="J497" t="s">
        <v>152</v>
      </c>
      <c r="K497" t="s">
        <v>188</v>
      </c>
      <c r="L497">
        <v>40</v>
      </c>
      <c r="M497" t="s">
        <v>152</v>
      </c>
      <c r="N497" t="s">
        <v>189</v>
      </c>
      <c r="O497">
        <v>50</v>
      </c>
      <c r="P497" t="s">
        <v>152</v>
      </c>
      <c r="Q497" t="s">
        <v>190</v>
      </c>
      <c r="R497">
        <v>40</v>
      </c>
      <c r="S497" t="s">
        <v>152</v>
      </c>
      <c r="T497" t="s">
        <v>191</v>
      </c>
      <c r="U497">
        <v>60</v>
      </c>
      <c r="V497" t="s">
        <v>152</v>
      </c>
      <c r="W497" t="s">
        <v>192</v>
      </c>
      <c r="X497">
        <v>50</v>
      </c>
      <c r="Y497" t="s">
        <v>152</v>
      </c>
      <c r="Z497" t="s">
        <v>193</v>
      </c>
      <c r="AA497">
        <v>50</v>
      </c>
      <c r="AB497" t="s">
        <v>152</v>
      </c>
      <c r="AC497" t="s">
        <v>194</v>
      </c>
      <c r="AD497">
        <v>35</v>
      </c>
      <c r="AE497" t="s">
        <v>152</v>
      </c>
      <c r="AF497" t="s">
        <v>195</v>
      </c>
      <c r="AG497">
        <v>8</v>
      </c>
      <c r="AH497" t="s">
        <v>152</v>
      </c>
      <c r="AI497" t="s">
        <v>196</v>
      </c>
      <c r="AJ497">
        <v>90</v>
      </c>
      <c r="AK497" t="s">
        <v>152</v>
      </c>
      <c r="AL497" t="s">
        <v>197</v>
      </c>
      <c r="AM497">
        <v>1</v>
      </c>
      <c r="AN497" t="s">
        <v>152</v>
      </c>
    </row>
    <row r="498" spans="1:40">
      <c r="A498" s="26">
        <v>41509.808942939817</v>
      </c>
      <c r="B498" t="s">
        <v>128</v>
      </c>
      <c r="C498" t="s">
        <v>227</v>
      </c>
      <c r="D498" t="s">
        <v>500</v>
      </c>
      <c r="E498" t="s">
        <v>146</v>
      </c>
      <c r="F498" t="s">
        <v>147</v>
      </c>
      <c r="G498" t="s">
        <v>148</v>
      </c>
      <c r="H498" t="s">
        <v>199</v>
      </c>
      <c r="I498">
        <v>33</v>
      </c>
      <c r="J498" t="s">
        <v>152</v>
      </c>
      <c r="K498" t="s">
        <v>200</v>
      </c>
      <c r="L498">
        <v>33</v>
      </c>
      <c r="M498" t="s">
        <v>152</v>
      </c>
      <c r="N498" t="s">
        <v>201</v>
      </c>
      <c r="O498">
        <v>34</v>
      </c>
      <c r="P498" t="s">
        <v>152</v>
      </c>
      <c r="Q498" t="s">
        <v>179</v>
      </c>
      <c r="R498">
        <v>20</v>
      </c>
      <c r="S498" t="s">
        <v>152</v>
      </c>
      <c r="T498" t="s">
        <v>180</v>
      </c>
      <c r="U498">
        <v>20</v>
      </c>
      <c r="V498" t="s">
        <v>152</v>
      </c>
      <c r="W498" t="s">
        <v>181</v>
      </c>
      <c r="X498">
        <v>20</v>
      </c>
      <c r="Y498" t="s">
        <v>152</v>
      </c>
      <c r="Z498" t="s">
        <v>202</v>
      </c>
      <c r="AA498">
        <v>20</v>
      </c>
      <c r="AB498" t="s">
        <v>152</v>
      </c>
      <c r="AC498" t="s">
        <v>203</v>
      </c>
      <c r="AD498">
        <v>20</v>
      </c>
      <c r="AE498" t="s">
        <v>152</v>
      </c>
      <c r="AF498" t="s">
        <v>204</v>
      </c>
      <c r="AG498">
        <v>20</v>
      </c>
      <c r="AH498" t="s">
        <v>152</v>
      </c>
      <c r="AI498" t="s">
        <v>183</v>
      </c>
      <c r="AJ498">
        <v>115200</v>
      </c>
      <c r="AK498" t="s">
        <v>152</v>
      </c>
      <c r="AL498" t="s">
        <v>184</v>
      </c>
      <c r="AM498">
        <v>12000</v>
      </c>
      <c r="AN498" t="s">
        <v>152</v>
      </c>
    </row>
    <row r="499" spans="1:40">
      <c r="A499" s="26">
        <v>41509.808942939817</v>
      </c>
      <c r="B499" t="s">
        <v>128</v>
      </c>
      <c r="C499" t="s">
        <v>227</v>
      </c>
      <c r="D499" t="s">
        <v>501</v>
      </c>
      <c r="E499" t="s">
        <v>130</v>
      </c>
      <c r="F499" t="s">
        <v>206</v>
      </c>
      <c r="G499" t="s">
        <v>207</v>
      </c>
    </row>
    <row r="500" spans="1:40">
      <c r="A500" s="26">
        <v>41509.808942939817</v>
      </c>
      <c r="B500" t="s">
        <v>128</v>
      </c>
      <c r="C500" t="s">
        <v>227</v>
      </c>
      <c r="D500" t="s">
        <v>502</v>
      </c>
      <c r="E500" t="s">
        <v>130</v>
      </c>
      <c r="F500" t="s">
        <v>503</v>
      </c>
      <c r="G500" t="s">
        <v>504</v>
      </c>
      <c r="H500" t="s">
        <v>505</v>
      </c>
    </row>
    <row r="501" spans="1:40">
      <c r="A501" s="26">
        <v>41509.808942951386</v>
      </c>
      <c r="B501" t="s">
        <v>128</v>
      </c>
      <c r="C501" t="s">
        <v>466</v>
      </c>
      <c r="D501" t="s">
        <v>506</v>
      </c>
    </row>
    <row r="502" spans="1:40">
      <c r="A502" s="26">
        <v>41509.808942951386</v>
      </c>
      <c r="B502" t="s">
        <v>128</v>
      </c>
      <c r="C502" t="s">
        <v>466</v>
      </c>
      <c r="D502" t="s">
        <v>507</v>
      </c>
      <c r="E502" t="s">
        <v>146</v>
      </c>
      <c r="F502" t="s">
        <v>147</v>
      </c>
      <c r="G502" t="s">
        <v>148</v>
      </c>
      <c r="H502" t="s">
        <v>149</v>
      </c>
      <c r="I502">
        <v>240000</v>
      </c>
      <c r="J502" t="s">
        <v>150</v>
      </c>
      <c r="K502">
        <v>240000</v>
      </c>
      <c r="L502" t="s">
        <v>151</v>
      </c>
      <c r="M502">
        <v>500</v>
      </c>
      <c r="N502" t="s">
        <v>152</v>
      </c>
      <c r="O502" t="s">
        <v>153</v>
      </c>
      <c r="P502">
        <v>300</v>
      </c>
      <c r="Q502" t="s">
        <v>152</v>
      </c>
    </row>
    <row r="503" spans="1:40">
      <c r="A503" s="26">
        <v>41509.808942951386</v>
      </c>
      <c r="B503" t="s">
        <v>128</v>
      </c>
      <c r="C503" t="s">
        <v>466</v>
      </c>
      <c r="D503" t="s">
        <v>508</v>
      </c>
      <c r="E503" t="s">
        <v>146</v>
      </c>
      <c r="F503" t="s">
        <v>147</v>
      </c>
      <c r="G503" t="s">
        <v>148</v>
      </c>
      <c r="H503" t="s">
        <v>155</v>
      </c>
      <c r="I503">
        <v>49</v>
      </c>
      <c r="J503" t="s">
        <v>152</v>
      </c>
      <c r="K503" t="s">
        <v>156</v>
      </c>
      <c r="L503">
        <v>130</v>
      </c>
      <c r="M503" t="s">
        <v>152</v>
      </c>
      <c r="N503" t="s">
        <v>157</v>
      </c>
      <c r="O503">
        <v>180</v>
      </c>
      <c r="P503" t="s">
        <v>152</v>
      </c>
      <c r="Q503" t="s">
        <v>158</v>
      </c>
      <c r="R503">
        <v>140</v>
      </c>
      <c r="S503" t="s">
        <v>152</v>
      </c>
      <c r="T503" t="s">
        <v>159</v>
      </c>
      <c r="U503">
        <v>80</v>
      </c>
      <c r="V503" t="s">
        <v>152</v>
      </c>
      <c r="W503" t="s">
        <v>160</v>
      </c>
      <c r="X503">
        <v>101</v>
      </c>
      <c r="Y503" t="s">
        <v>152</v>
      </c>
      <c r="Z503" t="s">
        <v>161</v>
      </c>
      <c r="AA503">
        <v>190</v>
      </c>
      <c r="AB503" t="s">
        <v>152</v>
      </c>
      <c r="AC503" t="s">
        <v>162</v>
      </c>
      <c r="AD503">
        <v>20</v>
      </c>
      <c r="AE503" t="s">
        <v>152</v>
      </c>
    </row>
    <row r="504" spans="1:40">
      <c r="A504" s="26">
        <v>41509.808942951386</v>
      </c>
      <c r="B504" t="s">
        <v>128</v>
      </c>
      <c r="C504" t="s">
        <v>466</v>
      </c>
      <c r="D504" t="s">
        <v>509</v>
      </c>
    </row>
    <row r="505" spans="1:40">
      <c r="A505" s="26">
        <v>41509.808942951386</v>
      </c>
      <c r="B505" t="s">
        <v>128</v>
      </c>
      <c r="C505" t="s">
        <v>466</v>
      </c>
      <c r="D505" t="s">
        <v>510</v>
      </c>
      <c r="E505" t="s">
        <v>146</v>
      </c>
      <c r="F505" t="s">
        <v>147</v>
      </c>
      <c r="G505" t="s">
        <v>148</v>
      </c>
      <c r="H505" t="s">
        <v>165</v>
      </c>
      <c r="I505">
        <v>50</v>
      </c>
      <c r="J505" t="s">
        <v>152</v>
      </c>
      <c r="K505" t="s">
        <v>166</v>
      </c>
      <c r="L505">
        <v>50</v>
      </c>
      <c r="M505" t="s">
        <v>152</v>
      </c>
      <c r="N505" t="s">
        <v>167</v>
      </c>
      <c r="O505">
        <v>50</v>
      </c>
      <c r="P505" t="s">
        <v>152</v>
      </c>
    </row>
    <row r="506" spans="1:40">
      <c r="A506" s="26">
        <v>41509.808942951386</v>
      </c>
      <c r="B506" t="s">
        <v>128</v>
      </c>
      <c r="C506" t="s">
        <v>466</v>
      </c>
      <c r="D506" t="s">
        <v>511</v>
      </c>
      <c r="E506" t="s">
        <v>146</v>
      </c>
      <c r="F506" t="s">
        <v>147</v>
      </c>
      <c r="G506" t="s">
        <v>148</v>
      </c>
      <c r="H506" t="s">
        <v>169</v>
      </c>
      <c r="I506">
        <v>35</v>
      </c>
      <c r="J506" t="s">
        <v>152</v>
      </c>
      <c r="K506" t="s">
        <v>170</v>
      </c>
      <c r="L506">
        <v>5</v>
      </c>
      <c r="M506" t="s">
        <v>152</v>
      </c>
      <c r="N506" t="s">
        <v>171</v>
      </c>
      <c r="O506">
        <v>60</v>
      </c>
      <c r="P506" t="s">
        <v>152</v>
      </c>
    </row>
    <row r="507" spans="1:40">
      <c r="A507" s="26">
        <v>41509.808942951386</v>
      </c>
      <c r="B507" t="s">
        <v>128</v>
      </c>
      <c r="C507" t="s">
        <v>466</v>
      </c>
      <c r="D507" t="s">
        <v>512</v>
      </c>
      <c r="E507" t="s">
        <v>146</v>
      </c>
      <c r="F507" t="s">
        <v>147</v>
      </c>
      <c r="G507" t="s">
        <v>148</v>
      </c>
      <c r="H507" t="s">
        <v>173</v>
      </c>
      <c r="I507">
        <v>1</v>
      </c>
      <c r="J507" t="s">
        <v>152</v>
      </c>
    </row>
    <row r="508" spans="1:40">
      <c r="A508" s="26">
        <v>41509.808942951386</v>
      </c>
      <c r="B508" t="s">
        <v>128</v>
      </c>
      <c r="C508" t="s">
        <v>466</v>
      </c>
      <c r="D508" t="s">
        <v>513</v>
      </c>
      <c r="E508" t="s">
        <v>146</v>
      </c>
      <c r="F508" t="s">
        <v>147</v>
      </c>
      <c r="G508" t="s">
        <v>148</v>
      </c>
      <c r="H508" t="s">
        <v>175</v>
      </c>
      <c r="I508">
        <v>30</v>
      </c>
      <c r="J508" t="s">
        <v>152</v>
      </c>
      <c r="K508" t="s">
        <v>176</v>
      </c>
      <c r="L508">
        <v>30</v>
      </c>
      <c r="M508" t="s">
        <v>152</v>
      </c>
      <c r="N508" t="s">
        <v>177</v>
      </c>
      <c r="O508">
        <v>30</v>
      </c>
      <c r="P508" t="s">
        <v>152</v>
      </c>
      <c r="Q508" t="s">
        <v>178</v>
      </c>
      <c r="R508">
        <v>10</v>
      </c>
      <c r="S508" t="s">
        <v>152</v>
      </c>
      <c r="T508" t="s">
        <v>179</v>
      </c>
      <c r="U508">
        <v>20</v>
      </c>
      <c r="V508" t="s">
        <v>152</v>
      </c>
      <c r="W508" t="s">
        <v>180</v>
      </c>
      <c r="X508">
        <v>20</v>
      </c>
      <c r="Y508" t="s">
        <v>152</v>
      </c>
      <c r="Z508" t="s">
        <v>181</v>
      </c>
      <c r="AA508">
        <v>20</v>
      </c>
      <c r="AB508" t="s">
        <v>152</v>
      </c>
      <c r="AC508" t="s">
        <v>182</v>
      </c>
      <c r="AD508">
        <v>20</v>
      </c>
      <c r="AE508" t="s">
        <v>152</v>
      </c>
      <c r="AF508" t="s">
        <v>183</v>
      </c>
      <c r="AG508">
        <v>115200</v>
      </c>
      <c r="AH508" t="s">
        <v>152</v>
      </c>
      <c r="AI508" t="s">
        <v>184</v>
      </c>
      <c r="AJ508">
        <v>12000</v>
      </c>
      <c r="AK508" t="s">
        <v>152</v>
      </c>
      <c r="AL508" t="s">
        <v>185</v>
      </c>
      <c r="AM508">
        <v>30000</v>
      </c>
      <c r="AN508" t="s">
        <v>152</v>
      </c>
    </row>
    <row r="509" spans="1:40">
      <c r="A509" s="26">
        <v>41509.808942951386</v>
      </c>
      <c r="B509" t="s">
        <v>128</v>
      </c>
      <c r="C509" t="s">
        <v>466</v>
      </c>
      <c r="D509" t="s">
        <v>514</v>
      </c>
      <c r="E509" t="s">
        <v>146</v>
      </c>
      <c r="F509" t="s">
        <v>147</v>
      </c>
      <c r="G509" t="s">
        <v>148</v>
      </c>
      <c r="H509" t="s">
        <v>187</v>
      </c>
      <c r="I509">
        <v>60</v>
      </c>
      <c r="J509" t="s">
        <v>152</v>
      </c>
      <c r="K509" t="s">
        <v>188</v>
      </c>
      <c r="L509">
        <v>40</v>
      </c>
      <c r="M509" t="s">
        <v>152</v>
      </c>
      <c r="N509" t="s">
        <v>189</v>
      </c>
      <c r="O509">
        <v>50</v>
      </c>
      <c r="P509" t="s">
        <v>152</v>
      </c>
      <c r="Q509" t="s">
        <v>190</v>
      </c>
      <c r="R509">
        <v>40</v>
      </c>
      <c r="S509" t="s">
        <v>152</v>
      </c>
      <c r="T509" t="s">
        <v>191</v>
      </c>
      <c r="U509">
        <v>60</v>
      </c>
      <c r="V509" t="s">
        <v>152</v>
      </c>
      <c r="W509" t="s">
        <v>192</v>
      </c>
      <c r="X509">
        <v>50</v>
      </c>
      <c r="Y509" t="s">
        <v>152</v>
      </c>
      <c r="Z509" t="s">
        <v>193</v>
      </c>
      <c r="AA509">
        <v>50</v>
      </c>
      <c r="AB509" t="s">
        <v>152</v>
      </c>
      <c r="AC509" t="s">
        <v>194</v>
      </c>
      <c r="AD509">
        <v>35</v>
      </c>
      <c r="AE509" t="s">
        <v>152</v>
      </c>
      <c r="AF509" t="s">
        <v>195</v>
      </c>
      <c r="AG509">
        <v>8</v>
      </c>
      <c r="AH509" t="s">
        <v>152</v>
      </c>
      <c r="AI509" t="s">
        <v>196</v>
      </c>
      <c r="AJ509">
        <v>90</v>
      </c>
      <c r="AK509" t="s">
        <v>152</v>
      </c>
      <c r="AL509" t="s">
        <v>197</v>
      </c>
      <c r="AM509">
        <v>1</v>
      </c>
      <c r="AN509" t="s">
        <v>152</v>
      </c>
    </row>
    <row r="510" spans="1:40">
      <c r="A510" s="26">
        <v>41509.808942962962</v>
      </c>
      <c r="B510" t="s">
        <v>128</v>
      </c>
      <c r="C510" t="s">
        <v>466</v>
      </c>
      <c r="D510" t="s">
        <v>515</v>
      </c>
      <c r="E510" t="s">
        <v>130</v>
      </c>
      <c r="F510" t="s">
        <v>206</v>
      </c>
      <c r="G510" t="s">
        <v>207</v>
      </c>
    </row>
    <row r="511" spans="1:40">
      <c r="A511" s="26">
        <v>41509.808942962962</v>
      </c>
      <c r="B511" t="s">
        <v>128</v>
      </c>
      <c r="C511" t="s">
        <v>466</v>
      </c>
      <c r="D511" t="s">
        <v>516</v>
      </c>
      <c r="E511" t="s">
        <v>130</v>
      </c>
      <c r="F511" t="s">
        <v>517</v>
      </c>
      <c r="G511" t="s">
        <v>518</v>
      </c>
      <c r="H511" t="s">
        <v>519</v>
      </c>
    </row>
    <row r="512" spans="1:40">
      <c r="A512" s="26">
        <v>41509.808942962962</v>
      </c>
      <c r="B512" t="s">
        <v>128</v>
      </c>
      <c r="C512" t="s">
        <v>466</v>
      </c>
      <c r="D512" t="s">
        <v>520</v>
      </c>
      <c r="E512" t="s">
        <v>146</v>
      </c>
      <c r="F512" t="s">
        <v>147</v>
      </c>
      <c r="G512" t="s">
        <v>148</v>
      </c>
      <c r="H512" t="s">
        <v>199</v>
      </c>
      <c r="I512">
        <v>33</v>
      </c>
      <c r="J512" t="s">
        <v>152</v>
      </c>
      <c r="K512" t="s">
        <v>200</v>
      </c>
      <c r="L512">
        <v>33</v>
      </c>
      <c r="M512" t="s">
        <v>152</v>
      </c>
      <c r="N512" t="s">
        <v>201</v>
      </c>
      <c r="O512">
        <v>34</v>
      </c>
      <c r="P512" t="s">
        <v>152</v>
      </c>
      <c r="Q512" t="s">
        <v>179</v>
      </c>
      <c r="R512">
        <v>20</v>
      </c>
      <c r="S512" t="s">
        <v>152</v>
      </c>
      <c r="T512" t="s">
        <v>180</v>
      </c>
      <c r="U512">
        <v>20</v>
      </c>
      <c r="V512" t="s">
        <v>152</v>
      </c>
      <c r="W512" t="s">
        <v>181</v>
      </c>
      <c r="X512">
        <v>20</v>
      </c>
      <c r="Y512" t="s">
        <v>152</v>
      </c>
      <c r="Z512" t="s">
        <v>202</v>
      </c>
      <c r="AA512">
        <v>20</v>
      </c>
      <c r="AB512" t="s">
        <v>152</v>
      </c>
      <c r="AC512" t="s">
        <v>203</v>
      </c>
      <c r="AD512">
        <v>20</v>
      </c>
      <c r="AE512" t="s">
        <v>152</v>
      </c>
      <c r="AF512" t="s">
        <v>204</v>
      </c>
      <c r="AG512">
        <v>20</v>
      </c>
      <c r="AH512" t="s">
        <v>152</v>
      </c>
      <c r="AI512" t="s">
        <v>183</v>
      </c>
      <c r="AJ512">
        <v>115200</v>
      </c>
      <c r="AK512" t="s">
        <v>152</v>
      </c>
      <c r="AL512" t="s">
        <v>184</v>
      </c>
      <c r="AM512">
        <v>12000</v>
      </c>
      <c r="AN512" t="s">
        <v>152</v>
      </c>
    </row>
    <row r="513" spans="1:40">
      <c r="A513" s="26">
        <v>41509.8089430787</v>
      </c>
      <c r="B513" t="s">
        <v>140</v>
      </c>
      <c r="C513" t="s">
        <v>521</v>
      </c>
      <c r="D513" t="s">
        <v>142</v>
      </c>
    </row>
    <row r="514" spans="1:40">
      <c r="A514" s="26">
        <v>41509.8089430787</v>
      </c>
      <c r="B514" t="s">
        <v>123</v>
      </c>
      <c r="C514" t="s">
        <v>521</v>
      </c>
      <c r="D514" s="75" t="s">
        <v>143</v>
      </c>
    </row>
    <row r="515" spans="1:40">
      <c r="A515" s="26">
        <v>41509.8089430787</v>
      </c>
      <c r="B515" t="s">
        <v>128</v>
      </c>
      <c r="C515" t="s">
        <v>428</v>
      </c>
      <c r="D515" t="s">
        <v>522</v>
      </c>
    </row>
    <row r="516" spans="1:40">
      <c r="A516" s="26">
        <v>41509.8089430787</v>
      </c>
      <c r="B516" t="s">
        <v>128</v>
      </c>
      <c r="C516" t="s">
        <v>428</v>
      </c>
      <c r="D516" t="s">
        <v>523</v>
      </c>
      <c r="E516" t="s">
        <v>146</v>
      </c>
      <c r="F516" t="s">
        <v>147</v>
      </c>
      <c r="G516" t="s">
        <v>148</v>
      </c>
      <c r="H516" t="s">
        <v>149</v>
      </c>
      <c r="I516">
        <v>240000</v>
      </c>
      <c r="J516" t="s">
        <v>150</v>
      </c>
      <c r="K516">
        <v>240000</v>
      </c>
      <c r="L516" t="s">
        <v>151</v>
      </c>
      <c r="M516">
        <v>500</v>
      </c>
      <c r="N516" t="s">
        <v>152</v>
      </c>
      <c r="O516" t="s">
        <v>153</v>
      </c>
      <c r="P516">
        <v>300</v>
      </c>
      <c r="Q516" t="s">
        <v>152</v>
      </c>
    </row>
    <row r="517" spans="1:40">
      <c r="A517" s="26">
        <v>41509.8089430787</v>
      </c>
      <c r="B517" t="s">
        <v>128</v>
      </c>
      <c r="C517" t="s">
        <v>428</v>
      </c>
      <c r="D517" t="s">
        <v>524</v>
      </c>
      <c r="E517" t="s">
        <v>146</v>
      </c>
      <c r="F517" t="s">
        <v>147</v>
      </c>
      <c r="G517" t="s">
        <v>148</v>
      </c>
      <c r="H517" t="s">
        <v>155</v>
      </c>
      <c r="I517">
        <v>49</v>
      </c>
      <c r="J517" t="s">
        <v>152</v>
      </c>
      <c r="K517" t="s">
        <v>156</v>
      </c>
      <c r="L517">
        <v>130</v>
      </c>
      <c r="M517" t="s">
        <v>152</v>
      </c>
      <c r="N517" t="s">
        <v>157</v>
      </c>
      <c r="O517">
        <v>180</v>
      </c>
      <c r="P517" t="s">
        <v>152</v>
      </c>
      <c r="Q517" t="s">
        <v>158</v>
      </c>
      <c r="R517">
        <v>140</v>
      </c>
      <c r="S517" t="s">
        <v>152</v>
      </c>
      <c r="T517" t="s">
        <v>159</v>
      </c>
      <c r="U517">
        <v>80</v>
      </c>
      <c r="V517" t="s">
        <v>152</v>
      </c>
      <c r="W517" t="s">
        <v>160</v>
      </c>
      <c r="X517">
        <v>101</v>
      </c>
      <c r="Y517" t="s">
        <v>152</v>
      </c>
      <c r="Z517" t="s">
        <v>161</v>
      </c>
      <c r="AA517">
        <v>190</v>
      </c>
      <c r="AB517" t="s">
        <v>152</v>
      </c>
      <c r="AC517" t="s">
        <v>162</v>
      </c>
      <c r="AD517">
        <v>20</v>
      </c>
      <c r="AE517" t="s">
        <v>152</v>
      </c>
    </row>
    <row r="518" spans="1:40">
      <c r="A518" s="26">
        <v>41509.8089430787</v>
      </c>
      <c r="B518" t="s">
        <v>128</v>
      </c>
      <c r="C518" t="s">
        <v>428</v>
      </c>
      <c r="D518" t="s">
        <v>525</v>
      </c>
    </row>
    <row r="519" spans="1:40">
      <c r="A519" s="26">
        <v>41509.8089430787</v>
      </c>
      <c r="B519" t="s">
        <v>128</v>
      </c>
      <c r="C519" t="s">
        <v>428</v>
      </c>
      <c r="D519" t="s">
        <v>526</v>
      </c>
      <c r="E519" t="s">
        <v>146</v>
      </c>
      <c r="F519" t="s">
        <v>147</v>
      </c>
      <c r="G519" t="s">
        <v>148</v>
      </c>
      <c r="H519" t="s">
        <v>165</v>
      </c>
      <c r="I519">
        <v>50</v>
      </c>
      <c r="J519" t="s">
        <v>152</v>
      </c>
      <c r="K519" t="s">
        <v>166</v>
      </c>
      <c r="L519">
        <v>50</v>
      </c>
      <c r="M519" t="s">
        <v>152</v>
      </c>
      <c r="N519" t="s">
        <v>167</v>
      </c>
      <c r="O519">
        <v>50</v>
      </c>
      <c r="P519" t="s">
        <v>152</v>
      </c>
    </row>
    <row r="520" spans="1:40">
      <c r="A520" s="26">
        <v>41509.8089430787</v>
      </c>
      <c r="B520" t="s">
        <v>128</v>
      </c>
      <c r="C520" t="s">
        <v>428</v>
      </c>
      <c r="D520" t="s">
        <v>527</v>
      </c>
      <c r="E520" t="s">
        <v>146</v>
      </c>
      <c r="F520" t="s">
        <v>147</v>
      </c>
      <c r="G520" t="s">
        <v>148</v>
      </c>
      <c r="H520" t="s">
        <v>169</v>
      </c>
      <c r="I520">
        <v>35</v>
      </c>
      <c r="J520" t="s">
        <v>152</v>
      </c>
      <c r="K520" t="s">
        <v>170</v>
      </c>
      <c r="L520">
        <v>5</v>
      </c>
      <c r="M520" t="s">
        <v>152</v>
      </c>
      <c r="N520" t="s">
        <v>171</v>
      </c>
      <c r="O520">
        <v>60</v>
      </c>
      <c r="P520" t="s">
        <v>152</v>
      </c>
    </row>
    <row r="521" spans="1:40">
      <c r="A521" s="26">
        <v>41509.8089430787</v>
      </c>
      <c r="B521" t="s">
        <v>128</v>
      </c>
      <c r="C521" t="s">
        <v>428</v>
      </c>
      <c r="D521" t="s">
        <v>528</v>
      </c>
      <c r="E521" t="s">
        <v>146</v>
      </c>
      <c r="F521" t="s">
        <v>147</v>
      </c>
      <c r="G521" t="s">
        <v>148</v>
      </c>
      <c r="H521" t="s">
        <v>173</v>
      </c>
      <c r="I521">
        <v>1</v>
      </c>
      <c r="J521" t="s">
        <v>152</v>
      </c>
    </row>
    <row r="522" spans="1:40">
      <c r="A522" s="26">
        <v>41509.8089430787</v>
      </c>
      <c r="B522" t="s">
        <v>128</v>
      </c>
      <c r="C522" t="s">
        <v>428</v>
      </c>
      <c r="D522" t="s">
        <v>529</v>
      </c>
      <c r="E522" t="s">
        <v>146</v>
      </c>
      <c r="F522" t="s">
        <v>147</v>
      </c>
      <c r="G522" t="s">
        <v>148</v>
      </c>
      <c r="H522" t="s">
        <v>175</v>
      </c>
      <c r="I522">
        <v>30</v>
      </c>
      <c r="J522" t="s">
        <v>152</v>
      </c>
      <c r="K522" t="s">
        <v>176</v>
      </c>
      <c r="L522">
        <v>30</v>
      </c>
      <c r="M522" t="s">
        <v>152</v>
      </c>
      <c r="N522" t="s">
        <v>177</v>
      </c>
      <c r="O522">
        <v>30</v>
      </c>
      <c r="P522" t="s">
        <v>152</v>
      </c>
      <c r="Q522" t="s">
        <v>178</v>
      </c>
      <c r="R522">
        <v>10</v>
      </c>
      <c r="S522" t="s">
        <v>152</v>
      </c>
      <c r="T522" t="s">
        <v>179</v>
      </c>
      <c r="U522">
        <v>20</v>
      </c>
      <c r="V522" t="s">
        <v>152</v>
      </c>
      <c r="W522" t="s">
        <v>180</v>
      </c>
      <c r="X522">
        <v>20</v>
      </c>
      <c r="Y522" t="s">
        <v>152</v>
      </c>
      <c r="Z522" t="s">
        <v>181</v>
      </c>
      <c r="AA522">
        <v>20</v>
      </c>
      <c r="AB522" t="s">
        <v>152</v>
      </c>
      <c r="AC522" t="s">
        <v>182</v>
      </c>
      <c r="AD522">
        <v>20</v>
      </c>
      <c r="AE522" t="s">
        <v>152</v>
      </c>
      <c r="AF522" t="s">
        <v>183</v>
      </c>
      <c r="AG522">
        <v>115200</v>
      </c>
      <c r="AH522" t="s">
        <v>152</v>
      </c>
      <c r="AI522" t="s">
        <v>184</v>
      </c>
      <c r="AJ522">
        <v>12000</v>
      </c>
      <c r="AK522" t="s">
        <v>152</v>
      </c>
      <c r="AL522" t="s">
        <v>185</v>
      </c>
      <c r="AM522">
        <v>30000</v>
      </c>
      <c r="AN522" t="s">
        <v>152</v>
      </c>
    </row>
    <row r="523" spans="1:40">
      <c r="A523" s="26">
        <v>41509.8089430787</v>
      </c>
      <c r="B523" t="s">
        <v>128</v>
      </c>
      <c r="C523" t="s">
        <v>428</v>
      </c>
      <c r="D523" t="s">
        <v>530</v>
      </c>
      <c r="E523" t="s">
        <v>146</v>
      </c>
      <c r="F523" t="s">
        <v>147</v>
      </c>
      <c r="G523" t="s">
        <v>148</v>
      </c>
      <c r="H523" t="s">
        <v>187</v>
      </c>
      <c r="I523">
        <v>60</v>
      </c>
      <c r="J523" t="s">
        <v>152</v>
      </c>
      <c r="K523" t="s">
        <v>188</v>
      </c>
      <c r="L523">
        <v>40</v>
      </c>
      <c r="M523" t="s">
        <v>152</v>
      </c>
      <c r="N523" t="s">
        <v>189</v>
      </c>
      <c r="O523">
        <v>50</v>
      </c>
      <c r="P523" t="s">
        <v>152</v>
      </c>
      <c r="Q523" t="s">
        <v>190</v>
      </c>
      <c r="R523">
        <v>40</v>
      </c>
      <c r="S523" t="s">
        <v>152</v>
      </c>
      <c r="T523" t="s">
        <v>191</v>
      </c>
      <c r="U523">
        <v>60</v>
      </c>
      <c r="V523" t="s">
        <v>152</v>
      </c>
      <c r="W523" t="s">
        <v>192</v>
      </c>
      <c r="X523">
        <v>50</v>
      </c>
      <c r="Y523" t="s">
        <v>152</v>
      </c>
      <c r="Z523" t="s">
        <v>193</v>
      </c>
      <c r="AA523">
        <v>50</v>
      </c>
      <c r="AB523" t="s">
        <v>152</v>
      </c>
      <c r="AC523" t="s">
        <v>194</v>
      </c>
      <c r="AD523">
        <v>35</v>
      </c>
      <c r="AE523" t="s">
        <v>152</v>
      </c>
      <c r="AF523" t="s">
        <v>195</v>
      </c>
      <c r="AG523">
        <v>8</v>
      </c>
      <c r="AH523" t="s">
        <v>152</v>
      </c>
      <c r="AI523" t="s">
        <v>196</v>
      </c>
      <c r="AJ523">
        <v>90</v>
      </c>
      <c r="AK523" t="s">
        <v>152</v>
      </c>
      <c r="AL523" t="s">
        <v>197</v>
      </c>
      <c r="AM523">
        <v>1</v>
      </c>
      <c r="AN523" t="s">
        <v>152</v>
      </c>
    </row>
    <row r="524" spans="1:40">
      <c r="A524" s="26">
        <v>41509.8089430787</v>
      </c>
      <c r="B524" t="s">
        <v>128</v>
      </c>
      <c r="C524" t="s">
        <v>428</v>
      </c>
      <c r="D524" t="s">
        <v>531</v>
      </c>
      <c r="E524" t="s">
        <v>146</v>
      </c>
      <c r="F524" t="s">
        <v>147</v>
      </c>
      <c r="G524" t="s">
        <v>148</v>
      </c>
      <c r="H524" t="s">
        <v>199</v>
      </c>
      <c r="I524">
        <v>33</v>
      </c>
      <c r="J524" t="s">
        <v>152</v>
      </c>
      <c r="K524" t="s">
        <v>200</v>
      </c>
      <c r="L524">
        <v>33</v>
      </c>
      <c r="M524" t="s">
        <v>152</v>
      </c>
      <c r="N524" t="s">
        <v>201</v>
      </c>
      <c r="O524">
        <v>34</v>
      </c>
      <c r="P524" t="s">
        <v>152</v>
      </c>
      <c r="Q524" t="s">
        <v>179</v>
      </c>
      <c r="R524">
        <v>20</v>
      </c>
      <c r="S524" t="s">
        <v>152</v>
      </c>
      <c r="T524" t="s">
        <v>180</v>
      </c>
      <c r="U524">
        <v>20</v>
      </c>
      <c r="V524" t="s">
        <v>152</v>
      </c>
      <c r="W524" t="s">
        <v>181</v>
      </c>
      <c r="X524">
        <v>20</v>
      </c>
      <c r="Y524" t="s">
        <v>152</v>
      </c>
      <c r="Z524" t="s">
        <v>202</v>
      </c>
      <c r="AA524">
        <v>20</v>
      </c>
      <c r="AB524" t="s">
        <v>152</v>
      </c>
      <c r="AC524" t="s">
        <v>203</v>
      </c>
      <c r="AD524">
        <v>20</v>
      </c>
      <c r="AE524" t="s">
        <v>152</v>
      </c>
      <c r="AF524" t="s">
        <v>204</v>
      </c>
      <c r="AG524">
        <v>20</v>
      </c>
      <c r="AH524" t="s">
        <v>152</v>
      </c>
      <c r="AI524" t="s">
        <v>183</v>
      </c>
      <c r="AJ524">
        <v>115200</v>
      </c>
      <c r="AK524" t="s">
        <v>152</v>
      </c>
      <c r="AL524" t="s">
        <v>184</v>
      </c>
      <c r="AM524">
        <v>12000</v>
      </c>
      <c r="AN524" t="s">
        <v>152</v>
      </c>
    </row>
    <row r="525" spans="1:40">
      <c r="A525" s="26">
        <v>41509.8089430787</v>
      </c>
      <c r="B525" t="s">
        <v>128</v>
      </c>
      <c r="C525" t="s">
        <v>428</v>
      </c>
      <c r="D525" t="s">
        <v>532</v>
      </c>
      <c r="E525" t="s">
        <v>130</v>
      </c>
      <c r="F525" t="s">
        <v>206</v>
      </c>
      <c r="G525" t="s">
        <v>207</v>
      </c>
    </row>
    <row r="526" spans="1:40">
      <c r="A526" s="26">
        <v>41509.8089430787</v>
      </c>
      <c r="B526" t="s">
        <v>128</v>
      </c>
      <c r="C526" t="s">
        <v>428</v>
      </c>
      <c r="D526" t="s">
        <v>533</v>
      </c>
      <c r="E526" t="s">
        <v>130</v>
      </c>
      <c r="F526" t="s">
        <v>534</v>
      </c>
      <c r="G526" t="s">
        <v>535</v>
      </c>
      <c r="H526" t="s">
        <v>536</v>
      </c>
    </row>
    <row r="527" spans="1:40">
      <c r="A527" s="26">
        <v>41509.808943101852</v>
      </c>
      <c r="B527" t="s">
        <v>128</v>
      </c>
      <c r="C527" t="s">
        <v>521</v>
      </c>
      <c r="D527" t="s">
        <v>537</v>
      </c>
    </row>
    <row r="528" spans="1:40">
      <c r="A528" s="26">
        <v>41509.808943101852</v>
      </c>
      <c r="B528" t="s">
        <v>128</v>
      </c>
      <c r="C528" t="s">
        <v>521</v>
      </c>
      <c r="D528" t="s">
        <v>538</v>
      </c>
      <c r="E528" t="s">
        <v>146</v>
      </c>
      <c r="F528" t="s">
        <v>147</v>
      </c>
      <c r="G528" t="s">
        <v>148</v>
      </c>
      <c r="H528" t="s">
        <v>149</v>
      </c>
      <c r="I528">
        <v>240000</v>
      </c>
      <c r="J528" t="s">
        <v>150</v>
      </c>
      <c r="K528">
        <v>240000</v>
      </c>
      <c r="L528" t="s">
        <v>151</v>
      </c>
      <c r="M528">
        <v>500</v>
      </c>
      <c r="N528" t="s">
        <v>152</v>
      </c>
      <c r="O528" t="s">
        <v>153</v>
      </c>
      <c r="P528">
        <v>300</v>
      </c>
      <c r="Q528" t="s">
        <v>152</v>
      </c>
    </row>
    <row r="529" spans="1:40">
      <c r="A529" s="26">
        <v>41509.808943101852</v>
      </c>
      <c r="B529" t="s">
        <v>128</v>
      </c>
      <c r="C529" t="s">
        <v>521</v>
      </c>
      <c r="D529" t="s">
        <v>539</v>
      </c>
      <c r="E529" t="s">
        <v>146</v>
      </c>
      <c r="F529" t="s">
        <v>147</v>
      </c>
      <c r="G529" t="s">
        <v>148</v>
      </c>
      <c r="H529" t="s">
        <v>155</v>
      </c>
      <c r="I529">
        <v>49</v>
      </c>
      <c r="J529" t="s">
        <v>152</v>
      </c>
      <c r="K529" t="s">
        <v>156</v>
      </c>
      <c r="L529">
        <v>130</v>
      </c>
      <c r="M529" t="s">
        <v>152</v>
      </c>
      <c r="N529" t="s">
        <v>157</v>
      </c>
      <c r="O529">
        <v>180</v>
      </c>
      <c r="P529" t="s">
        <v>152</v>
      </c>
      <c r="Q529" t="s">
        <v>158</v>
      </c>
      <c r="R529">
        <v>140</v>
      </c>
      <c r="S529" t="s">
        <v>152</v>
      </c>
      <c r="T529" t="s">
        <v>159</v>
      </c>
      <c r="U529">
        <v>80</v>
      </c>
      <c r="V529" t="s">
        <v>152</v>
      </c>
      <c r="W529" t="s">
        <v>160</v>
      </c>
      <c r="X529">
        <v>101</v>
      </c>
      <c r="Y529" t="s">
        <v>152</v>
      </c>
      <c r="Z529" t="s">
        <v>161</v>
      </c>
      <c r="AA529">
        <v>190</v>
      </c>
      <c r="AB529" t="s">
        <v>152</v>
      </c>
      <c r="AC529" t="s">
        <v>162</v>
      </c>
      <c r="AD529">
        <v>20</v>
      </c>
      <c r="AE529" t="s">
        <v>152</v>
      </c>
    </row>
    <row r="530" spans="1:40">
      <c r="A530" s="26">
        <v>41509.808943101852</v>
      </c>
      <c r="B530" t="s">
        <v>128</v>
      </c>
      <c r="C530" t="s">
        <v>521</v>
      </c>
      <c r="D530" t="s">
        <v>540</v>
      </c>
    </row>
    <row r="531" spans="1:40">
      <c r="A531" s="26">
        <v>41509.808943101852</v>
      </c>
      <c r="B531" t="s">
        <v>128</v>
      </c>
      <c r="C531" t="s">
        <v>521</v>
      </c>
      <c r="D531" t="s">
        <v>541</v>
      </c>
      <c r="E531" t="s">
        <v>146</v>
      </c>
      <c r="F531" t="s">
        <v>147</v>
      </c>
      <c r="G531" t="s">
        <v>148</v>
      </c>
      <c r="H531" t="s">
        <v>165</v>
      </c>
      <c r="I531">
        <v>50</v>
      </c>
      <c r="J531" t="s">
        <v>152</v>
      </c>
      <c r="K531" t="s">
        <v>166</v>
      </c>
      <c r="L531">
        <v>50</v>
      </c>
      <c r="M531" t="s">
        <v>152</v>
      </c>
      <c r="N531" t="s">
        <v>167</v>
      </c>
      <c r="O531">
        <v>50</v>
      </c>
      <c r="P531" t="s">
        <v>152</v>
      </c>
    </row>
    <row r="532" spans="1:40">
      <c r="A532" s="26">
        <v>41509.808943101852</v>
      </c>
      <c r="B532" t="s">
        <v>128</v>
      </c>
      <c r="C532" t="s">
        <v>521</v>
      </c>
      <c r="D532" t="s">
        <v>542</v>
      </c>
      <c r="E532" t="s">
        <v>146</v>
      </c>
      <c r="F532" t="s">
        <v>147</v>
      </c>
      <c r="G532" t="s">
        <v>148</v>
      </c>
      <c r="H532" t="s">
        <v>169</v>
      </c>
      <c r="I532">
        <v>35</v>
      </c>
      <c r="J532" t="s">
        <v>152</v>
      </c>
      <c r="K532" t="s">
        <v>170</v>
      </c>
      <c r="L532">
        <v>5</v>
      </c>
      <c r="M532" t="s">
        <v>152</v>
      </c>
      <c r="N532" t="s">
        <v>171</v>
      </c>
      <c r="O532">
        <v>60</v>
      </c>
      <c r="P532" t="s">
        <v>152</v>
      </c>
    </row>
    <row r="533" spans="1:40">
      <c r="A533" s="26">
        <v>41509.808943101852</v>
      </c>
      <c r="B533" t="s">
        <v>128</v>
      </c>
      <c r="C533" t="s">
        <v>521</v>
      </c>
      <c r="D533" t="s">
        <v>543</v>
      </c>
      <c r="E533" t="s">
        <v>146</v>
      </c>
      <c r="F533" t="s">
        <v>147</v>
      </c>
      <c r="G533" t="s">
        <v>148</v>
      </c>
      <c r="H533" t="s">
        <v>173</v>
      </c>
      <c r="I533">
        <v>1</v>
      </c>
      <c r="J533" t="s">
        <v>152</v>
      </c>
    </row>
    <row r="534" spans="1:40">
      <c r="A534" s="26">
        <v>41509.808943101852</v>
      </c>
      <c r="B534" t="s">
        <v>128</v>
      </c>
      <c r="C534" t="s">
        <v>521</v>
      </c>
      <c r="D534" t="s">
        <v>544</v>
      </c>
      <c r="E534" t="s">
        <v>146</v>
      </c>
      <c r="F534" t="s">
        <v>147</v>
      </c>
      <c r="G534" t="s">
        <v>148</v>
      </c>
      <c r="H534" t="s">
        <v>175</v>
      </c>
      <c r="I534">
        <v>30</v>
      </c>
      <c r="J534" t="s">
        <v>152</v>
      </c>
      <c r="K534" t="s">
        <v>176</v>
      </c>
      <c r="L534">
        <v>30</v>
      </c>
      <c r="M534" t="s">
        <v>152</v>
      </c>
      <c r="N534" t="s">
        <v>177</v>
      </c>
      <c r="O534">
        <v>30</v>
      </c>
      <c r="P534" t="s">
        <v>152</v>
      </c>
      <c r="Q534" t="s">
        <v>178</v>
      </c>
      <c r="R534">
        <v>10</v>
      </c>
      <c r="S534" t="s">
        <v>152</v>
      </c>
      <c r="T534" t="s">
        <v>179</v>
      </c>
      <c r="U534">
        <v>20</v>
      </c>
      <c r="V534" t="s">
        <v>152</v>
      </c>
      <c r="W534" t="s">
        <v>180</v>
      </c>
      <c r="X534">
        <v>20</v>
      </c>
      <c r="Y534" t="s">
        <v>152</v>
      </c>
      <c r="Z534" t="s">
        <v>181</v>
      </c>
      <c r="AA534">
        <v>20</v>
      </c>
      <c r="AB534" t="s">
        <v>152</v>
      </c>
      <c r="AC534" t="s">
        <v>182</v>
      </c>
      <c r="AD534">
        <v>20</v>
      </c>
      <c r="AE534" t="s">
        <v>152</v>
      </c>
      <c r="AF534" t="s">
        <v>183</v>
      </c>
      <c r="AG534">
        <v>115200</v>
      </c>
      <c r="AH534" t="s">
        <v>152</v>
      </c>
      <c r="AI534" t="s">
        <v>184</v>
      </c>
      <c r="AJ534">
        <v>12000</v>
      </c>
      <c r="AK534" t="s">
        <v>152</v>
      </c>
      <c r="AL534" t="s">
        <v>185</v>
      </c>
      <c r="AM534">
        <v>30000</v>
      </c>
      <c r="AN534" t="s">
        <v>152</v>
      </c>
    </row>
    <row r="535" spans="1:40">
      <c r="A535" s="26">
        <v>41509.808943101852</v>
      </c>
      <c r="B535" t="s">
        <v>128</v>
      </c>
      <c r="C535" t="s">
        <v>521</v>
      </c>
      <c r="D535" t="s">
        <v>545</v>
      </c>
      <c r="E535" t="s">
        <v>146</v>
      </c>
      <c r="F535" t="s">
        <v>147</v>
      </c>
      <c r="G535" t="s">
        <v>148</v>
      </c>
      <c r="H535" t="s">
        <v>187</v>
      </c>
      <c r="I535">
        <v>60</v>
      </c>
      <c r="J535" t="s">
        <v>152</v>
      </c>
      <c r="K535" t="s">
        <v>188</v>
      </c>
      <c r="L535">
        <v>40</v>
      </c>
      <c r="M535" t="s">
        <v>152</v>
      </c>
      <c r="N535" t="s">
        <v>189</v>
      </c>
      <c r="O535">
        <v>50</v>
      </c>
      <c r="P535" t="s">
        <v>152</v>
      </c>
      <c r="Q535" t="s">
        <v>190</v>
      </c>
      <c r="R535">
        <v>40</v>
      </c>
      <c r="S535" t="s">
        <v>152</v>
      </c>
      <c r="T535" t="s">
        <v>191</v>
      </c>
      <c r="U535">
        <v>60</v>
      </c>
      <c r="V535" t="s">
        <v>152</v>
      </c>
      <c r="W535" t="s">
        <v>192</v>
      </c>
      <c r="X535">
        <v>50</v>
      </c>
      <c r="Y535" t="s">
        <v>152</v>
      </c>
      <c r="Z535" t="s">
        <v>193</v>
      </c>
      <c r="AA535">
        <v>50</v>
      </c>
      <c r="AB535" t="s">
        <v>152</v>
      </c>
      <c r="AC535" t="s">
        <v>194</v>
      </c>
      <c r="AD535">
        <v>35</v>
      </c>
      <c r="AE535" t="s">
        <v>152</v>
      </c>
      <c r="AF535" t="s">
        <v>195</v>
      </c>
      <c r="AG535">
        <v>8</v>
      </c>
      <c r="AH535" t="s">
        <v>152</v>
      </c>
      <c r="AI535" t="s">
        <v>196</v>
      </c>
      <c r="AJ535">
        <v>90</v>
      </c>
      <c r="AK535" t="s">
        <v>152</v>
      </c>
      <c r="AL535" t="s">
        <v>197</v>
      </c>
      <c r="AM535">
        <v>1</v>
      </c>
      <c r="AN535" t="s">
        <v>152</v>
      </c>
    </row>
    <row r="536" spans="1:40">
      <c r="A536" s="26">
        <v>41509.808943101852</v>
      </c>
      <c r="B536" t="s">
        <v>128</v>
      </c>
      <c r="C536" t="s">
        <v>141</v>
      </c>
      <c r="D536" t="s">
        <v>546</v>
      </c>
    </row>
    <row r="537" spans="1:40">
      <c r="A537" s="26">
        <v>41509.808943101852</v>
      </c>
      <c r="B537" t="s">
        <v>128</v>
      </c>
      <c r="C537" t="s">
        <v>141</v>
      </c>
      <c r="D537" t="s">
        <v>547</v>
      </c>
      <c r="E537" t="s">
        <v>146</v>
      </c>
      <c r="F537" t="s">
        <v>147</v>
      </c>
      <c r="G537" t="s">
        <v>148</v>
      </c>
      <c r="H537" t="s">
        <v>149</v>
      </c>
      <c r="I537">
        <v>240000</v>
      </c>
      <c r="J537" t="s">
        <v>150</v>
      </c>
      <c r="K537">
        <v>240000</v>
      </c>
      <c r="L537" t="s">
        <v>151</v>
      </c>
      <c r="M537">
        <v>500</v>
      </c>
      <c r="N537" t="s">
        <v>152</v>
      </c>
      <c r="O537" t="s">
        <v>153</v>
      </c>
      <c r="P537">
        <v>300</v>
      </c>
      <c r="Q537" t="s">
        <v>152</v>
      </c>
    </row>
    <row r="538" spans="1:40">
      <c r="A538" s="26">
        <v>41509.808943101852</v>
      </c>
      <c r="B538" t="s">
        <v>128</v>
      </c>
      <c r="C538" t="s">
        <v>141</v>
      </c>
      <c r="D538" t="s">
        <v>548</v>
      </c>
      <c r="E538" t="s">
        <v>146</v>
      </c>
      <c r="F538" t="s">
        <v>147</v>
      </c>
      <c r="G538" t="s">
        <v>148</v>
      </c>
      <c r="H538" t="s">
        <v>155</v>
      </c>
      <c r="I538">
        <v>49</v>
      </c>
      <c r="J538" t="s">
        <v>152</v>
      </c>
      <c r="K538" t="s">
        <v>156</v>
      </c>
      <c r="L538">
        <v>130</v>
      </c>
      <c r="M538" t="s">
        <v>152</v>
      </c>
      <c r="N538" t="s">
        <v>157</v>
      </c>
      <c r="O538">
        <v>180</v>
      </c>
      <c r="P538" t="s">
        <v>152</v>
      </c>
      <c r="Q538" t="s">
        <v>158</v>
      </c>
      <c r="R538">
        <v>140</v>
      </c>
      <c r="S538" t="s">
        <v>152</v>
      </c>
      <c r="T538" t="s">
        <v>159</v>
      </c>
      <c r="U538">
        <v>80</v>
      </c>
      <c r="V538" t="s">
        <v>152</v>
      </c>
      <c r="W538" t="s">
        <v>160</v>
      </c>
      <c r="X538">
        <v>101</v>
      </c>
      <c r="Y538" t="s">
        <v>152</v>
      </c>
      <c r="Z538" t="s">
        <v>161</v>
      </c>
      <c r="AA538">
        <v>190</v>
      </c>
      <c r="AB538" t="s">
        <v>152</v>
      </c>
      <c r="AC538" t="s">
        <v>162</v>
      </c>
      <c r="AD538">
        <v>20</v>
      </c>
      <c r="AE538" t="s">
        <v>152</v>
      </c>
    </row>
    <row r="539" spans="1:40">
      <c r="A539" s="26">
        <v>41509.808943101852</v>
      </c>
      <c r="B539" t="s">
        <v>128</v>
      </c>
      <c r="C539" t="s">
        <v>141</v>
      </c>
      <c r="D539" t="s">
        <v>549</v>
      </c>
    </row>
    <row r="540" spans="1:40">
      <c r="A540" s="26">
        <v>41509.808943101852</v>
      </c>
      <c r="B540" t="s">
        <v>128</v>
      </c>
      <c r="C540" t="s">
        <v>141</v>
      </c>
      <c r="D540" t="s">
        <v>550</v>
      </c>
      <c r="E540" t="s">
        <v>146</v>
      </c>
      <c r="F540" t="s">
        <v>147</v>
      </c>
      <c r="G540" t="s">
        <v>148</v>
      </c>
      <c r="H540" t="s">
        <v>165</v>
      </c>
      <c r="I540">
        <v>50</v>
      </c>
      <c r="J540" t="s">
        <v>152</v>
      </c>
      <c r="K540" t="s">
        <v>166</v>
      </c>
      <c r="L540">
        <v>50</v>
      </c>
      <c r="M540" t="s">
        <v>152</v>
      </c>
      <c r="N540" t="s">
        <v>167</v>
      </c>
      <c r="O540">
        <v>50</v>
      </c>
      <c r="P540" t="s">
        <v>152</v>
      </c>
    </row>
    <row r="541" spans="1:40">
      <c r="A541" s="26">
        <v>41509.808943101852</v>
      </c>
      <c r="B541" t="s">
        <v>128</v>
      </c>
      <c r="C541" t="s">
        <v>141</v>
      </c>
      <c r="D541" t="s">
        <v>551</v>
      </c>
      <c r="E541" t="s">
        <v>146</v>
      </c>
      <c r="F541" t="s">
        <v>147</v>
      </c>
      <c r="G541" t="s">
        <v>148</v>
      </c>
      <c r="H541" t="s">
        <v>169</v>
      </c>
      <c r="I541">
        <v>35</v>
      </c>
      <c r="J541" t="s">
        <v>152</v>
      </c>
      <c r="K541" t="s">
        <v>170</v>
      </c>
      <c r="L541">
        <v>5</v>
      </c>
      <c r="M541" t="s">
        <v>152</v>
      </c>
      <c r="N541" t="s">
        <v>171</v>
      </c>
      <c r="O541">
        <v>60</v>
      </c>
      <c r="P541" t="s">
        <v>152</v>
      </c>
    </row>
    <row r="542" spans="1:40">
      <c r="A542" s="26">
        <v>41509.808943101852</v>
      </c>
      <c r="B542" t="s">
        <v>128</v>
      </c>
      <c r="C542" t="s">
        <v>141</v>
      </c>
      <c r="D542" t="s">
        <v>552</v>
      </c>
      <c r="E542" t="s">
        <v>146</v>
      </c>
      <c r="F542" t="s">
        <v>147</v>
      </c>
      <c r="G542" t="s">
        <v>148</v>
      </c>
      <c r="H542" t="s">
        <v>173</v>
      </c>
      <c r="I542">
        <v>1</v>
      </c>
      <c r="J542" t="s">
        <v>152</v>
      </c>
    </row>
    <row r="543" spans="1:40">
      <c r="A543" s="26">
        <v>41509.808943101852</v>
      </c>
      <c r="B543" t="s">
        <v>128</v>
      </c>
      <c r="C543" t="s">
        <v>141</v>
      </c>
      <c r="D543" t="s">
        <v>553</v>
      </c>
      <c r="E543" t="s">
        <v>146</v>
      </c>
      <c r="F543" t="s">
        <v>147</v>
      </c>
      <c r="G543" t="s">
        <v>148</v>
      </c>
      <c r="H543" t="s">
        <v>175</v>
      </c>
      <c r="I543">
        <v>30</v>
      </c>
      <c r="J543" t="s">
        <v>152</v>
      </c>
      <c r="K543" t="s">
        <v>176</v>
      </c>
      <c r="L543">
        <v>30</v>
      </c>
      <c r="M543" t="s">
        <v>152</v>
      </c>
      <c r="N543" t="s">
        <v>177</v>
      </c>
      <c r="O543">
        <v>30</v>
      </c>
      <c r="P543" t="s">
        <v>152</v>
      </c>
      <c r="Q543" t="s">
        <v>178</v>
      </c>
      <c r="R543">
        <v>10</v>
      </c>
      <c r="S543" t="s">
        <v>152</v>
      </c>
      <c r="T543" t="s">
        <v>179</v>
      </c>
      <c r="U543">
        <v>20</v>
      </c>
      <c r="V543" t="s">
        <v>152</v>
      </c>
      <c r="W543" t="s">
        <v>180</v>
      </c>
      <c r="X543">
        <v>20</v>
      </c>
      <c r="Y543" t="s">
        <v>152</v>
      </c>
      <c r="Z543" t="s">
        <v>181</v>
      </c>
      <c r="AA543">
        <v>20</v>
      </c>
      <c r="AB543" t="s">
        <v>152</v>
      </c>
      <c r="AC543" t="s">
        <v>182</v>
      </c>
      <c r="AD543">
        <v>20</v>
      </c>
      <c r="AE543" t="s">
        <v>152</v>
      </c>
      <c r="AF543" t="s">
        <v>183</v>
      </c>
      <c r="AG543">
        <v>115200</v>
      </c>
      <c r="AH543" t="s">
        <v>152</v>
      </c>
      <c r="AI543" t="s">
        <v>184</v>
      </c>
      <c r="AJ543">
        <v>12000</v>
      </c>
      <c r="AK543" t="s">
        <v>152</v>
      </c>
      <c r="AL543" t="s">
        <v>185</v>
      </c>
      <c r="AM543">
        <v>30000</v>
      </c>
      <c r="AN543" t="s">
        <v>152</v>
      </c>
    </row>
    <row r="544" spans="1:40">
      <c r="A544" s="26">
        <v>41509.808943101852</v>
      </c>
      <c r="B544" t="s">
        <v>128</v>
      </c>
      <c r="C544" t="s">
        <v>141</v>
      </c>
      <c r="D544" t="s">
        <v>554</v>
      </c>
      <c r="E544" t="s">
        <v>146</v>
      </c>
      <c r="F544" t="s">
        <v>147</v>
      </c>
      <c r="G544" t="s">
        <v>148</v>
      </c>
      <c r="H544" t="s">
        <v>187</v>
      </c>
      <c r="I544">
        <v>60</v>
      </c>
      <c r="J544" t="s">
        <v>152</v>
      </c>
      <c r="K544" t="s">
        <v>188</v>
      </c>
      <c r="L544">
        <v>40</v>
      </c>
      <c r="M544" t="s">
        <v>152</v>
      </c>
      <c r="N544" t="s">
        <v>189</v>
      </c>
      <c r="O544">
        <v>50</v>
      </c>
      <c r="P544" t="s">
        <v>152</v>
      </c>
      <c r="Q544" t="s">
        <v>190</v>
      </c>
      <c r="R544">
        <v>40</v>
      </c>
      <c r="S544" t="s">
        <v>152</v>
      </c>
      <c r="T544" t="s">
        <v>191</v>
      </c>
      <c r="U544">
        <v>60</v>
      </c>
      <c r="V544" t="s">
        <v>152</v>
      </c>
      <c r="W544" t="s">
        <v>192</v>
      </c>
      <c r="X544">
        <v>50</v>
      </c>
      <c r="Y544" t="s">
        <v>152</v>
      </c>
      <c r="Z544" t="s">
        <v>193</v>
      </c>
      <c r="AA544">
        <v>50</v>
      </c>
      <c r="AB544" t="s">
        <v>152</v>
      </c>
      <c r="AC544" t="s">
        <v>194</v>
      </c>
      <c r="AD544">
        <v>35</v>
      </c>
      <c r="AE544" t="s">
        <v>152</v>
      </c>
      <c r="AF544" t="s">
        <v>195</v>
      </c>
      <c r="AG544">
        <v>8</v>
      </c>
      <c r="AH544" t="s">
        <v>152</v>
      </c>
      <c r="AI544" t="s">
        <v>196</v>
      </c>
      <c r="AJ544">
        <v>90</v>
      </c>
      <c r="AK544" t="s">
        <v>152</v>
      </c>
      <c r="AL544" t="s">
        <v>197</v>
      </c>
      <c r="AM544">
        <v>1</v>
      </c>
      <c r="AN544" t="s">
        <v>152</v>
      </c>
    </row>
    <row r="545" spans="1:40">
      <c r="A545" s="26">
        <v>41509.808943101852</v>
      </c>
      <c r="B545" t="s">
        <v>128</v>
      </c>
      <c r="C545" t="s">
        <v>141</v>
      </c>
      <c r="D545" t="s">
        <v>555</v>
      </c>
      <c r="E545" t="s">
        <v>146</v>
      </c>
      <c r="F545" t="s">
        <v>147</v>
      </c>
      <c r="G545" t="s">
        <v>148</v>
      </c>
      <c r="H545" t="s">
        <v>199</v>
      </c>
      <c r="I545">
        <v>33</v>
      </c>
      <c r="J545" t="s">
        <v>152</v>
      </c>
      <c r="K545" t="s">
        <v>200</v>
      </c>
      <c r="L545">
        <v>33</v>
      </c>
      <c r="M545" t="s">
        <v>152</v>
      </c>
      <c r="N545" t="s">
        <v>201</v>
      </c>
      <c r="O545">
        <v>34</v>
      </c>
      <c r="P545" t="s">
        <v>152</v>
      </c>
      <c r="Q545" t="s">
        <v>179</v>
      </c>
      <c r="R545">
        <v>20</v>
      </c>
      <c r="S545" t="s">
        <v>152</v>
      </c>
      <c r="T545" t="s">
        <v>180</v>
      </c>
      <c r="U545">
        <v>20</v>
      </c>
      <c r="V545" t="s">
        <v>152</v>
      </c>
      <c r="W545" t="s">
        <v>181</v>
      </c>
      <c r="X545">
        <v>20</v>
      </c>
      <c r="Y545" t="s">
        <v>152</v>
      </c>
      <c r="Z545" t="s">
        <v>202</v>
      </c>
      <c r="AA545">
        <v>20</v>
      </c>
      <c r="AB545" t="s">
        <v>152</v>
      </c>
      <c r="AC545" t="s">
        <v>203</v>
      </c>
      <c r="AD545">
        <v>20</v>
      </c>
      <c r="AE545" t="s">
        <v>152</v>
      </c>
      <c r="AF545" t="s">
        <v>204</v>
      </c>
      <c r="AG545">
        <v>20</v>
      </c>
      <c r="AH545" t="s">
        <v>152</v>
      </c>
      <c r="AI545" t="s">
        <v>183</v>
      </c>
      <c r="AJ545">
        <v>115200</v>
      </c>
      <c r="AK545" t="s">
        <v>152</v>
      </c>
      <c r="AL545" t="s">
        <v>184</v>
      </c>
      <c r="AM545">
        <v>12000</v>
      </c>
      <c r="AN545" t="s">
        <v>152</v>
      </c>
    </row>
    <row r="546" spans="1:40">
      <c r="A546" s="26">
        <v>41509.808943101852</v>
      </c>
      <c r="B546" t="s">
        <v>128</v>
      </c>
      <c r="C546" t="s">
        <v>141</v>
      </c>
      <c r="D546" t="s">
        <v>556</v>
      </c>
      <c r="E546" t="s">
        <v>130</v>
      </c>
      <c r="F546" t="s">
        <v>206</v>
      </c>
      <c r="G546" t="s">
        <v>207</v>
      </c>
    </row>
    <row r="547" spans="1:40">
      <c r="A547" s="26">
        <v>41509.808943101852</v>
      </c>
      <c r="B547" t="s">
        <v>128</v>
      </c>
      <c r="C547" t="s">
        <v>141</v>
      </c>
      <c r="D547" t="s">
        <v>557</v>
      </c>
      <c r="E547" t="s">
        <v>130</v>
      </c>
      <c r="F547" t="s">
        <v>558</v>
      </c>
      <c r="G547" t="s">
        <v>559</v>
      </c>
      <c r="H547" t="s">
        <v>560</v>
      </c>
    </row>
    <row r="548" spans="1:40">
      <c r="A548" s="26">
        <v>41509.808943113429</v>
      </c>
      <c r="B548" t="s">
        <v>128</v>
      </c>
      <c r="C548" t="s">
        <v>521</v>
      </c>
      <c r="D548" t="s">
        <v>561</v>
      </c>
      <c r="E548" t="s">
        <v>130</v>
      </c>
      <c r="F548" t="s">
        <v>206</v>
      </c>
      <c r="G548" t="s">
        <v>207</v>
      </c>
    </row>
    <row r="549" spans="1:40">
      <c r="A549" s="26">
        <v>41509.808943113429</v>
      </c>
      <c r="B549" t="s">
        <v>128</v>
      </c>
      <c r="C549" t="s">
        <v>521</v>
      </c>
      <c r="D549" t="s">
        <v>562</v>
      </c>
      <c r="E549" t="s">
        <v>130</v>
      </c>
      <c r="F549" t="s">
        <v>563</v>
      </c>
      <c r="G549" t="s">
        <v>564</v>
      </c>
      <c r="H549" t="s">
        <v>565</v>
      </c>
    </row>
    <row r="550" spans="1:40">
      <c r="A550" s="26">
        <v>41509.808943113429</v>
      </c>
      <c r="B550" t="s">
        <v>128</v>
      </c>
      <c r="C550" t="s">
        <v>521</v>
      </c>
      <c r="D550" t="s">
        <v>566</v>
      </c>
      <c r="E550" t="s">
        <v>146</v>
      </c>
      <c r="F550" t="s">
        <v>147</v>
      </c>
      <c r="G550" t="s">
        <v>148</v>
      </c>
      <c r="H550" t="s">
        <v>199</v>
      </c>
      <c r="I550">
        <v>33</v>
      </c>
      <c r="J550" t="s">
        <v>152</v>
      </c>
      <c r="K550" t="s">
        <v>200</v>
      </c>
      <c r="L550">
        <v>33</v>
      </c>
      <c r="M550" t="s">
        <v>152</v>
      </c>
      <c r="N550" t="s">
        <v>201</v>
      </c>
      <c r="O550">
        <v>34</v>
      </c>
      <c r="P550" t="s">
        <v>152</v>
      </c>
      <c r="Q550" t="s">
        <v>179</v>
      </c>
      <c r="R550">
        <v>20</v>
      </c>
      <c r="S550" t="s">
        <v>152</v>
      </c>
      <c r="T550" t="s">
        <v>180</v>
      </c>
      <c r="U550">
        <v>20</v>
      </c>
      <c r="V550" t="s">
        <v>152</v>
      </c>
      <c r="W550" t="s">
        <v>181</v>
      </c>
      <c r="X550">
        <v>20</v>
      </c>
      <c r="Y550" t="s">
        <v>152</v>
      </c>
      <c r="Z550" t="s">
        <v>202</v>
      </c>
      <c r="AA550">
        <v>20</v>
      </c>
      <c r="AB550" t="s">
        <v>152</v>
      </c>
      <c r="AC550" t="s">
        <v>203</v>
      </c>
      <c r="AD550">
        <v>20</v>
      </c>
      <c r="AE550" t="s">
        <v>152</v>
      </c>
      <c r="AF550" t="s">
        <v>204</v>
      </c>
      <c r="AG550">
        <v>20</v>
      </c>
      <c r="AH550" t="s">
        <v>152</v>
      </c>
      <c r="AI550" t="s">
        <v>183</v>
      </c>
      <c r="AJ550">
        <v>115200</v>
      </c>
      <c r="AK550" t="s">
        <v>152</v>
      </c>
      <c r="AL550" t="s">
        <v>184</v>
      </c>
      <c r="AM550">
        <v>12000</v>
      </c>
      <c r="AN550" t="s">
        <v>152</v>
      </c>
    </row>
    <row r="551" spans="1:40">
      <c r="A551" s="26">
        <v>41509.808943113429</v>
      </c>
      <c r="B551" t="s">
        <v>128</v>
      </c>
      <c r="C551" t="s">
        <v>227</v>
      </c>
      <c r="D551" t="s">
        <v>567</v>
      </c>
    </row>
    <row r="552" spans="1:40">
      <c r="A552" s="26">
        <v>41509.808943113429</v>
      </c>
      <c r="B552" t="s">
        <v>128</v>
      </c>
      <c r="C552" t="s">
        <v>227</v>
      </c>
      <c r="D552" t="s">
        <v>568</v>
      </c>
      <c r="E552" t="s">
        <v>146</v>
      </c>
      <c r="F552" t="s">
        <v>147</v>
      </c>
      <c r="G552" t="s">
        <v>148</v>
      </c>
      <c r="H552" t="s">
        <v>149</v>
      </c>
      <c r="I552">
        <v>240000</v>
      </c>
      <c r="J552" t="s">
        <v>150</v>
      </c>
      <c r="K552">
        <v>240000</v>
      </c>
      <c r="L552" t="s">
        <v>151</v>
      </c>
      <c r="M552">
        <v>500</v>
      </c>
      <c r="N552" t="s">
        <v>152</v>
      </c>
      <c r="O552" t="s">
        <v>153</v>
      </c>
      <c r="P552">
        <v>300</v>
      </c>
      <c r="Q552" t="s">
        <v>152</v>
      </c>
    </row>
    <row r="553" spans="1:40">
      <c r="A553" s="26">
        <v>41509.808943113429</v>
      </c>
      <c r="B553" t="s">
        <v>128</v>
      </c>
      <c r="C553" t="s">
        <v>227</v>
      </c>
      <c r="D553" t="s">
        <v>569</v>
      </c>
      <c r="E553" t="s">
        <v>146</v>
      </c>
      <c r="F553" t="s">
        <v>147</v>
      </c>
      <c r="G553" t="s">
        <v>148</v>
      </c>
      <c r="H553" t="s">
        <v>155</v>
      </c>
      <c r="I553">
        <v>49</v>
      </c>
      <c r="J553" t="s">
        <v>152</v>
      </c>
      <c r="K553" t="s">
        <v>156</v>
      </c>
      <c r="L553">
        <v>130</v>
      </c>
      <c r="M553" t="s">
        <v>152</v>
      </c>
      <c r="N553" t="s">
        <v>157</v>
      </c>
      <c r="O553">
        <v>180</v>
      </c>
      <c r="P553" t="s">
        <v>152</v>
      </c>
      <c r="Q553" t="s">
        <v>158</v>
      </c>
      <c r="R553">
        <v>140</v>
      </c>
      <c r="S553" t="s">
        <v>152</v>
      </c>
      <c r="T553" t="s">
        <v>159</v>
      </c>
      <c r="U553">
        <v>80</v>
      </c>
      <c r="V553" t="s">
        <v>152</v>
      </c>
      <c r="W553" t="s">
        <v>160</v>
      </c>
      <c r="X553">
        <v>101</v>
      </c>
      <c r="Y553" t="s">
        <v>152</v>
      </c>
      <c r="Z553" t="s">
        <v>161</v>
      </c>
      <c r="AA553">
        <v>190</v>
      </c>
      <c r="AB553" t="s">
        <v>152</v>
      </c>
      <c r="AC553" t="s">
        <v>162</v>
      </c>
      <c r="AD553">
        <v>20</v>
      </c>
      <c r="AE553" t="s">
        <v>152</v>
      </c>
    </row>
    <row r="554" spans="1:40">
      <c r="A554" s="26">
        <v>41509.808943113429</v>
      </c>
      <c r="B554" t="s">
        <v>128</v>
      </c>
      <c r="C554" t="s">
        <v>227</v>
      </c>
      <c r="D554" t="s">
        <v>570</v>
      </c>
    </row>
    <row r="555" spans="1:40">
      <c r="A555" s="26">
        <v>41509.808943113429</v>
      </c>
      <c r="B555" t="s">
        <v>128</v>
      </c>
      <c r="C555" t="s">
        <v>227</v>
      </c>
      <c r="D555" t="s">
        <v>571</v>
      </c>
      <c r="E555" t="s">
        <v>146</v>
      </c>
      <c r="F555" t="s">
        <v>147</v>
      </c>
      <c r="G555" t="s">
        <v>148</v>
      </c>
      <c r="H555" t="s">
        <v>165</v>
      </c>
      <c r="I555">
        <v>50</v>
      </c>
      <c r="J555" t="s">
        <v>152</v>
      </c>
      <c r="K555" t="s">
        <v>166</v>
      </c>
      <c r="L555">
        <v>50</v>
      </c>
      <c r="M555" t="s">
        <v>152</v>
      </c>
      <c r="N555" t="s">
        <v>167</v>
      </c>
      <c r="O555">
        <v>50</v>
      </c>
      <c r="P555" t="s">
        <v>152</v>
      </c>
    </row>
    <row r="556" spans="1:40">
      <c r="A556" s="26">
        <v>41509.808943113429</v>
      </c>
      <c r="B556" t="s">
        <v>128</v>
      </c>
      <c r="C556" t="s">
        <v>227</v>
      </c>
      <c r="D556" t="s">
        <v>572</v>
      </c>
      <c r="E556" t="s">
        <v>146</v>
      </c>
      <c r="F556" t="s">
        <v>147</v>
      </c>
      <c r="G556" t="s">
        <v>148</v>
      </c>
      <c r="H556" t="s">
        <v>169</v>
      </c>
      <c r="I556">
        <v>35</v>
      </c>
      <c r="J556" t="s">
        <v>152</v>
      </c>
      <c r="K556" t="s">
        <v>170</v>
      </c>
      <c r="L556">
        <v>5</v>
      </c>
      <c r="M556" t="s">
        <v>152</v>
      </c>
      <c r="N556" t="s">
        <v>171</v>
      </c>
      <c r="O556">
        <v>60</v>
      </c>
      <c r="P556" t="s">
        <v>152</v>
      </c>
    </row>
    <row r="557" spans="1:40">
      <c r="A557" s="26">
        <v>41509.808943113429</v>
      </c>
      <c r="B557" t="s">
        <v>128</v>
      </c>
      <c r="C557" t="s">
        <v>227</v>
      </c>
      <c r="D557" t="s">
        <v>573</v>
      </c>
      <c r="E557" t="s">
        <v>146</v>
      </c>
      <c r="F557" t="s">
        <v>147</v>
      </c>
      <c r="G557" t="s">
        <v>148</v>
      </c>
      <c r="H557" t="s">
        <v>173</v>
      </c>
      <c r="I557">
        <v>1</v>
      </c>
      <c r="J557" t="s">
        <v>152</v>
      </c>
    </row>
    <row r="558" spans="1:40">
      <c r="A558" s="26">
        <v>41509.808943113429</v>
      </c>
      <c r="B558" t="s">
        <v>128</v>
      </c>
      <c r="C558" t="s">
        <v>227</v>
      </c>
      <c r="D558" t="s">
        <v>574</v>
      </c>
      <c r="E558" t="s">
        <v>146</v>
      </c>
      <c r="F558" t="s">
        <v>147</v>
      </c>
      <c r="G558" t="s">
        <v>148</v>
      </c>
      <c r="H558" t="s">
        <v>175</v>
      </c>
      <c r="I558">
        <v>30</v>
      </c>
      <c r="J558" t="s">
        <v>152</v>
      </c>
      <c r="K558" t="s">
        <v>176</v>
      </c>
      <c r="L558">
        <v>30</v>
      </c>
      <c r="M558" t="s">
        <v>152</v>
      </c>
      <c r="N558" t="s">
        <v>177</v>
      </c>
      <c r="O558">
        <v>30</v>
      </c>
      <c r="P558" t="s">
        <v>152</v>
      </c>
      <c r="Q558" t="s">
        <v>178</v>
      </c>
      <c r="R558">
        <v>10</v>
      </c>
      <c r="S558" t="s">
        <v>152</v>
      </c>
      <c r="T558" t="s">
        <v>179</v>
      </c>
      <c r="U558">
        <v>20</v>
      </c>
      <c r="V558" t="s">
        <v>152</v>
      </c>
      <c r="W558" t="s">
        <v>180</v>
      </c>
      <c r="X558">
        <v>20</v>
      </c>
      <c r="Y558" t="s">
        <v>152</v>
      </c>
      <c r="Z558" t="s">
        <v>181</v>
      </c>
      <c r="AA558">
        <v>20</v>
      </c>
      <c r="AB558" t="s">
        <v>152</v>
      </c>
      <c r="AC558" t="s">
        <v>182</v>
      </c>
      <c r="AD558">
        <v>20</v>
      </c>
      <c r="AE558" t="s">
        <v>152</v>
      </c>
      <c r="AF558" t="s">
        <v>183</v>
      </c>
      <c r="AG558">
        <v>115200</v>
      </c>
      <c r="AH558" t="s">
        <v>152</v>
      </c>
      <c r="AI558" t="s">
        <v>184</v>
      </c>
      <c r="AJ558">
        <v>12000</v>
      </c>
      <c r="AK558" t="s">
        <v>152</v>
      </c>
      <c r="AL558" t="s">
        <v>185</v>
      </c>
      <c r="AM558">
        <v>30000</v>
      </c>
      <c r="AN558" t="s">
        <v>152</v>
      </c>
    </row>
    <row r="559" spans="1:40">
      <c r="A559" s="26">
        <v>41509.808943113429</v>
      </c>
      <c r="B559" t="s">
        <v>128</v>
      </c>
      <c r="C559" t="s">
        <v>227</v>
      </c>
      <c r="D559" t="s">
        <v>575</v>
      </c>
      <c r="E559" t="s">
        <v>146</v>
      </c>
      <c r="F559" t="s">
        <v>147</v>
      </c>
      <c r="G559" t="s">
        <v>148</v>
      </c>
      <c r="H559" t="s">
        <v>187</v>
      </c>
      <c r="I559">
        <v>60</v>
      </c>
      <c r="J559" t="s">
        <v>152</v>
      </c>
      <c r="K559" t="s">
        <v>188</v>
      </c>
      <c r="L559">
        <v>40</v>
      </c>
      <c r="M559" t="s">
        <v>152</v>
      </c>
      <c r="N559" t="s">
        <v>189</v>
      </c>
      <c r="O559">
        <v>50</v>
      </c>
      <c r="P559" t="s">
        <v>152</v>
      </c>
      <c r="Q559" t="s">
        <v>190</v>
      </c>
      <c r="R559">
        <v>40</v>
      </c>
      <c r="S559" t="s">
        <v>152</v>
      </c>
      <c r="T559" t="s">
        <v>191</v>
      </c>
      <c r="U559">
        <v>60</v>
      </c>
      <c r="V559" t="s">
        <v>152</v>
      </c>
      <c r="W559" t="s">
        <v>192</v>
      </c>
      <c r="X559">
        <v>50</v>
      </c>
      <c r="Y559" t="s">
        <v>152</v>
      </c>
      <c r="Z559" t="s">
        <v>193</v>
      </c>
      <c r="AA559">
        <v>50</v>
      </c>
      <c r="AB559" t="s">
        <v>152</v>
      </c>
      <c r="AC559" t="s">
        <v>194</v>
      </c>
      <c r="AD559">
        <v>35</v>
      </c>
      <c r="AE559" t="s">
        <v>152</v>
      </c>
      <c r="AF559" t="s">
        <v>195</v>
      </c>
      <c r="AG559">
        <v>8</v>
      </c>
      <c r="AH559" t="s">
        <v>152</v>
      </c>
      <c r="AI559" t="s">
        <v>196</v>
      </c>
      <c r="AJ559">
        <v>90</v>
      </c>
      <c r="AK559" t="s">
        <v>152</v>
      </c>
      <c r="AL559" t="s">
        <v>197</v>
      </c>
      <c r="AM559">
        <v>1</v>
      </c>
      <c r="AN559" t="s">
        <v>152</v>
      </c>
    </row>
    <row r="560" spans="1:40">
      <c r="A560" s="26">
        <v>41509.808943124997</v>
      </c>
      <c r="B560" t="s">
        <v>128</v>
      </c>
      <c r="C560" t="s">
        <v>466</v>
      </c>
      <c r="D560" t="s">
        <v>576</v>
      </c>
    </row>
    <row r="561" spans="1:40">
      <c r="A561" s="26">
        <v>41509.808943124997</v>
      </c>
      <c r="B561" t="s">
        <v>128</v>
      </c>
      <c r="C561" t="s">
        <v>521</v>
      </c>
      <c r="D561" t="s">
        <v>577</v>
      </c>
    </row>
    <row r="562" spans="1:40">
      <c r="A562" s="26">
        <v>41509.808943124997</v>
      </c>
      <c r="B562" t="s">
        <v>128</v>
      </c>
      <c r="C562" t="s">
        <v>521</v>
      </c>
      <c r="D562" t="s">
        <v>578</v>
      </c>
      <c r="E562" t="s">
        <v>146</v>
      </c>
      <c r="F562" t="s">
        <v>147</v>
      </c>
      <c r="G562" t="s">
        <v>148</v>
      </c>
      <c r="H562" t="s">
        <v>149</v>
      </c>
      <c r="I562">
        <v>240000</v>
      </c>
      <c r="J562" t="s">
        <v>150</v>
      </c>
      <c r="K562">
        <v>240000</v>
      </c>
      <c r="L562" t="s">
        <v>151</v>
      </c>
      <c r="M562">
        <v>500</v>
      </c>
      <c r="N562" t="s">
        <v>152</v>
      </c>
      <c r="O562" t="s">
        <v>153</v>
      </c>
      <c r="P562">
        <v>300</v>
      </c>
      <c r="Q562" t="s">
        <v>152</v>
      </c>
    </row>
    <row r="563" spans="1:40">
      <c r="A563" s="26">
        <v>41509.808943124997</v>
      </c>
      <c r="B563" t="s">
        <v>128</v>
      </c>
      <c r="C563" t="s">
        <v>521</v>
      </c>
      <c r="D563" t="s">
        <v>579</v>
      </c>
      <c r="E563" t="s">
        <v>146</v>
      </c>
      <c r="F563" t="s">
        <v>147</v>
      </c>
      <c r="G563" t="s">
        <v>148</v>
      </c>
      <c r="H563" t="s">
        <v>155</v>
      </c>
      <c r="I563">
        <v>49</v>
      </c>
      <c r="J563" t="s">
        <v>152</v>
      </c>
      <c r="K563" t="s">
        <v>156</v>
      </c>
      <c r="L563">
        <v>130</v>
      </c>
      <c r="M563" t="s">
        <v>152</v>
      </c>
      <c r="N563" t="s">
        <v>157</v>
      </c>
      <c r="O563">
        <v>180</v>
      </c>
      <c r="P563" t="s">
        <v>152</v>
      </c>
      <c r="Q563" t="s">
        <v>158</v>
      </c>
      <c r="R563">
        <v>140</v>
      </c>
      <c r="S563" t="s">
        <v>152</v>
      </c>
      <c r="T563" t="s">
        <v>159</v>
      </c>
      <c r="U563">
        <v>80</v>
      </c>
      <c r="V563" t="s">
        <v>152</v>
      </c>
      <c r="W563" t="s">
        <v>160</v>
      </c>
      <c r="X563">
        <v>101</v>
      </c>
      <c r="Y563" t="s">
        <v>152</v>
      </c>
      <c r="Z563" t="s">
        <v>161</v>
      </c>
      <c r="AA563">
        <v>190</v>
      </c>
      <c r="AB563" t="s">
        <v>152</v>
      </c>
      <c r="AC563" t="s">
        <v>162</v>
      </c>
      <c r="AD563">
        <v>20</v>
      </c>
      <c r="AE563" t="s">
        <v>152</v>
      </c>
    </row>
    <row r="564" spans="1:40">
      <c r="A564" s="26">
        <v>41509.808943124997</v>
      </c>
      <c r="B564" t="s">
        <v>128</v>
      </c>
      <c r="C564" t="s">
        <v>521</v>
      </c>
      <c r="D564" t="s">
        <v>580</v>
      </c>
    </row>
    <row r="565" spans="1:40">
      <c r="A565" s="26">
        <v>41509.808943124997</v>
      </c>
      <c r="B565" t="s">
        <v>128</v>
      </c>
      <c r="C565" t="s">
        <v>521</v>
      </c>
      <c r="D565" t="s">
        <v>581</v>
      </c>
      <c r="E565" t="s">
        <v>146</v>
      </c>
      <c r="F565" t="s">
        <v>147</v>
      </c>
      <c r="G565" t="s">
        <v>148</v>
      </c>
      <c r="H565" t="s">
        <v>165</v>
      </c>
      <c r="I565">
        <v>50</v>
      </c>
      <c r="J565" t="s">
        <v>152</v>
      </c>
      <c r="K565" t="s">
        <v>166</v>
      </c>
      <c r="L565">
        <v>50</v>
      </c>
      <c r="M565" t="s">
        <v>152</v>
      </c>
      <c r="N565" t="s">
        <v>167</v>
      </c>
      <c r="O565">
        <v>50</v>
      </c>
      <c r="P565" t="s">
        <v>152</v>
      </c>
    </row>
    <row r="566" spans="1:40">
      <c r="A566" s="26">
        <v>41509.808943124997</v>
      </c>
      <c r="B566" t="s">
        <v>128</v>
      </c>
      <c r="C566" t="s">
        <v>521</v>
      </c>
      <c r="D566" t="s">
        <v>582</v>
      </c>
      <c r="E566" t="s">
        <v>146</v>
      </c>
      <c r="F566" t="s">
        <v>147</v>
      </c>
      <c r="G566" t="s">
        <v>148</v>
      </c>
      <c r="H566" t="s">
        <v>169</v>
      </c>
      <c r="I566">
        <v>35</v>
      </c>
      <c r="J566" t="s">
        <v>152</v>
      </c>
      <c r="K566" t="s">
        <v>170</v>
      </c>
      <c r="L566">
        <v>5</v>
      </c>
      <c r="M566" t="s">
        <v>152</v>
      </c>
      <c r="N566" t="s">
        <v>171</v>
      </c>
      <c r="O566">
        <v>60</v>
      </c>
      <c r="P566" t="s">
        <v>152</v>
      </c>
    </row>
    <row r="567" spans="1:40">
      <c r="A567" s="26">
        <v>41509.808943124997</v>
      </c>
      <c r="B567" t="s">
        <v>128</v>
      </c>
      <c r="C567" t="s">
        <v>521</v>
      </c>
      <c r="D567" t="s">
        <v>583</v>
      </c>
      <c r="E567" t="s">
        <v>146</v>
      </c>
      <c r="F567" t="s">
        <v>147</v>
      </c>
      <c r="G567" t="s">
        <v>148</v>
      </c>
      <c r="H567" t="s">
        <v>173</v>
      </c>
      <c r="I567">
        <v>1</v>
      </c>
      <c r="J567" t="s">
        <v>152</v>
      </c>
    </row>
    <row r="568" spans="1:40">
      <c r="A568" s="26">
        <v>41509.808943124997</v>
      </c>
      <c r="B568" t="s">
        <v>128</v>
      </c>
      <c r="C568" t="s">
        <v>227</v>
      </c>
      <c r="D568" t="s">
        <v>584</v>
      </c>
      <c r="E568" t="s">
        <v>130</v>
      </c>
      <c r="F568" t="s">
        <v>206</v>
      </c>
      <c r="G568" t="s">
        <v>207</v>
      </c>
    </row>
    <row r="569" spans="1:40">
      <c r="A569" s="26">
        <v>41509.808943124997</v>
      </c>
      <c r="B569" t="s">
        <v>128</v>
      </c>
      <c r="C569" t="s">
        <v>227</v>
      </c>
      <c r="D569" t="s">
        <v>585</v>
      </c>
      <c r="E569" t="s">
        <v>130</v>
      </c>
      <c r="F569" t="s">
        <v>586</v>
      </c>
      <c r="G569" t="s">
        <v>587</v>
      </c>
      <c r="H569" t="s">
        <v>588</v>
      </c>
    </row>
    <row r="570" spans="1:40">
      <c r="A570" s="26">
        <v>41509.808943124997</v>
      </c>
      <c r="B570" t="s">
        <v>128</v>
      </c>
      <c r="C570" t="s">
        <v>227</v>
      </c>
      <c r="D570" t="s">
        <v>589</v>
      </c>
      <c r="E570" t="s">
        <v>146</v>
      </c>
      <c r="F570" t="s">
        <v>147</v>
      </c>
      <c r="G570" t="s">
        <v>148</v>
      </c>
      <c r="H570" t="s">
        <v>199</v>
      </c>
      <c r="I570">
        <v>33</v>
      </c>
      <c r="J570" t="s">
        <v>152</v>
      </c>
      <c r="K570" t="s">
        <v>200</v>
      </c>
      <c r="L570">
        <v>33</v>
      </c>
      <c r="M570" t="s">
        <v>152</v>
      </c>
      <c r="N570" t="s">
        <v>201</v>
      </c>
      <c r="O570">
        <v>34</v>
      </c>
      <c r="P570" t="s">
        <v>152</v>
      </c>
      <c r="Q570" t="s">
        <v>179</v>
      </c>
      <c r="R570">
        <v>20</v>
      </c>
      <c r="S570" t="s">
        <v>152</v>
      </c>
      <c r="T570" t="s">
        <v>180</v>
      </c>
      <c r="U570">
        <v>20</v>
      </c>
      <c r="V570" t="s">
        <v>152</v>
      </c>
      <c r="W570" t="s">
        <v>181</v>
      </c>
      <c r="X570">
        <v>20</v>
      </c>
      <c r="Y570" t="s">
        <v>152</v>
      </c>
      <c r="Z570" t="s">
        <v>202</v>
      </c>
      <c r="AA570">
        <v>20</v>
      </c>
      <c r="AB570" t="s">
        <v>152</v>
      </c>
      <c r="AC570" t="s">
        <v>203</v>
      </c>
      <c r="AD570">
        <v>20</v>
      </c>
      <c r="AE570" t="s">
        <v>152</v>
      </c>
      <c r="AF570" t="s">
        <v>204</v>
      </c>
      <c r="AG570">
        <v>20</v>
      </c>
      <c r="AH570" t="s">
        <v>152</v>
      </c>
      <c r="AI570" t="s">
        <v>183</v>
      </c>
      <c r="AJ570">
        <v>115200</v>
      </c>
      <c r="AK570" t="s">
        <v>152</v>
      </c>
      <c r="AL570" t="s">
        <v>184</v>
      </c>
      <c r="AM570">
        <v>12000</v>
      </c>
      <c r="AN570" t="s">
        <v>152</v>
      </c>
    </row>
    <row r="571" spans="1:40">
      <c r="A571" s="26">
        <v>41509.808943136573</v>
      </c>
      <c r="B571" t="s">
        <v>128</v>
      </c>
      <c r="C571" t="s">
        <v>466</v>
      </c>
      <c r="D571" t="s">
        <v>590</v>
      </c>
      <c r="E571" t="s">
        <v>146</v>
      </c>
      <c r="F571" t="s">
        <v>147</v>
      </c>
      <c r="G571" t="s">
        <v>148</v>
      </c>
      <c r="H571" t="s">
        <v>149</v>
      </c>
      <c r="I571">
        <v>240000</v>
      </c>
      <c r="J571" t="s">
        <v>150</v>
      </c>
      <c r="K571">
        <v>240000</v>
      </c>
      <c r="L571" t="s">
        <v>151</v>
      </c>
      <c r="M571">
        <v>500</v>
      </c>
      <c r="N571" t="s">
        <v>152</v>
      </c>
      <c r="O571" t="s">
        <v>153</v>
      </c>
      <c r="P571">
        <v>300</v>
      </c>
      <c r="Q571" t="s">
        <v>152</v>
      </c>
    </row>
    <row r="572" spans="1:40">
      <c r="A572" s="26">
        <v>41509.808943136573</v>
      </c>
      <c r="B572" t="s">
        <v>128</v>
      </c>
      <c r="C572" t="s">
        <v>466</v>
      </c>
      <c r="D572" t="s">
        <v>591</v>
      </c>
      <c r="E572" t="s">
        <v>146</v>
      </c>
      <c r="F572" t="s">
        <v>147</v>
      </c>
      <c r="G572" t="s">
        <v>148</v>
      </c>
      <c r="H572" t="s">
        <v>155</v>
      </c>
      <c r="I572">
        <v>49</v>
      </c>
      <c r="J572" t="s">
        <v>152</v>
      </c>
      <c r="K572" t="s">
        <v>156</v>
      </c>
      <c r="L572">
        <v>130</v>
      </c>
      <c r="M572" t="s">
        <v>152</v>
      </c>
      <c r="N572" t="s">
        <v>157</v>
      </c>
      <c r="O572">
        <v>180</v>
      </c>
      <c r="P572" t="s">
        <v>152</v>
      </c>
      <c r="Q572" t="s">
        <v>158</v>
      </c>
      <c r="R572">
        <v>140</v>
      </c>
      <c r="S572" t="s">
        <v>152</v>
      </c>
      <c r="T572" t="s">
        <v>159</v>
      </c>
      <c r="U572">
        <v>80</v>
      </c>
      <c r="V572" t="s">
        <v>152</v>
      </c>
      <c r="W572" t="s">
        <v>160</v>
      </c>
      <c r="X572">
        <v>101</v>
      </c>
      <c r="Y572" t="s">
        <v>152</v>
      </c>
      <c r="Z572" t="s">
        <v>161</v>
      </c>
      <c r="AA572">
        <v>190</v>
      </c>
      <c r="AB572" t="s">
        <v>152</v>
      </c>
      <c r="AC572" t="s">
        <v>162</v>
      </c>
      <c r="AD572">
        <v>20</v>
      </c>
      <c r="AE572" t="s">
        <v>152</v>
      </c>
    </row>
    <row r="573" spans="1:40">
      <c r="A573" s="26">
        <v>41509.808943136573</v>
      </c>
      <c r="B573" t="s">
        <v>128</v>
      </c>
      <c r="C573" t="s">
        <v>466</v>
      </c>
      <c r="D573" t="s">
        <v>592</v>
      </c>
    </row>
    <row r="574" spans="1:40">
      <c r="A574" s="26">
        <v>41509.808943136573</v>
      </c>
      <c r="B574" t="s">
        <v>128</v>
      </c>
      <c r="C574" t="s">
        <v>466</v>
      </c>
      <c r="D574" t="s">
        <v>593</v>
      </c>
      <c r="E574" t="s">
        <v>146</v>
      </c>
      <c r="F574" t="s">
        <v>147</v>
      </c>
      <c r="G574" t="s">
        <v>148</v>
      </c>
      <c r="H574" t="s">
        <v>165</v>
      </c>
      <c r="I574">
        <v>50</v>
      </c>
      <c r="J574" t="s">
        <v>152</v>
      </c>
      <c r="K574" t="s">
        <v>166</v>
      </c>
      <c r="L574">
        <v>50</v>
      </c>
      <c r="M574" t="s">
        <v>152</v>
      </c>
      <c r="N574" t="s">
        <v>167</v>
      </c>
      <c r="O574">
        <v>50</v>
      </c>
      <c r="P574" t="s">
        <v>152</v>
      </c>
    </row>
    <row r="575" spans="1:40">
      <c r="A575" s="26">
        <v>41509.808943136573</v>
      </c>
      <c r="B575" t="s">
        <v>128</v>
      </c>
      <c r="C575" t="s">
        <v>466</v>
      </c>
      <c r="D575" t="s">
        <v>594</v>
      </c>
      <c r="E575" t="s">
        <v>146</v>
      </c>
      <c r="F575" t="s">
        <v>147</v>
      </c>
      <c r="G575" t="s">
        <v>148</v>
      </c>
      <c r="H575" t="s">
        <v>169</v>
      </c>
      <c r="I575">
        <v>35</v>
      </c>
      <c r="J575" t="s">
        <v>152</v>
      </c>
      <c r="K575" t="s">
        <v>170</v>
      </c>
      <c r="L575">
        <v>5</v>
      </c>
      <c r="M575" t="s">
        <v>152</v>
      </c>
      <c r="N575" t="s">
        <v>171</v>
      </c>
      <c r="O575">
        <v>60</v>
      </c>
      <c r="P575" t="s">
        <v>152</v>
      </c>
    </row>
    <row r="576" spans="1:40">
      <c r="A576" s="26">
        <v>41509.808943136573</v>
      </c>
      <c r="B576" t="s">
        <v>128</v>
      </c>
      <c r="C576" t="s">
        <v>466</v>
      </c>
      <c r="D576" t="s">
        <v>595</v>
      </c>
      <c r="E576" t="s">
        <v>146</v>
      </c>
      <c r="F576" t="s">
        <v>147</v>
      </c>
      <c r="G576" t="s">
        <v>148</v>
      </c>
      <c r="H576" t="s">
        <v>173</v>
      </c>
      <c r="I576">
        <v>1</v>
      </c>
      <c r="J576" t="s">
        <v>152</v>
      </c>
    </row>
    <row r="577" spans="1:40">
      <c r="A577" s="26">
        <v>41509.808943136573</v>
      </c>
      <c r="B577" t="s">
        <v>128</v>
      </c>
      <c r="C577" t="s">
        <v>466</v>
      </c>
      <c r="D577" t="s">
        <v>596</v>
      </c>
      <c r="E577" t="s">
        <v>146</v>
      </c>
      <c r="F577" t="s">
        <v>147</v>
      </c>
      <c r="G577" t="s">
        <v>148</v>
      </c>
      <c r="H577" t="s">
        <v>175</v>
      </c>
      <c r="I577">
        <v>30</v>
      </c>
      <c r="J577" t="s">
        <v>152</v>
      </c>
      <c r="K577" t="s">
        <v>176</v>
      </c>
      <c r="L577">
        <v>30</v>
      </c>
      <c r="M577" t="s">
        <v>152</v>
      </c>
      <c r="N577" t="s">
        <v>177</v>
      </c>
      <c r="O577">
        <v>30</v>
      </c>
      <c r="P577" t="s">
        <v>152</v>
      </c>
      <c r="Q577" t="s">
        <v>178</v>
      </c>
      <c r="R577">
        <v>10</v>
      </c>
      <c r="S577" t="s">
        <v>152</v>
      </c>
      <c r="T577" t="s">
        <v>179</v>
      </c>
      <c r="U577">
        <v>20</v>
      </c>
      <c r="V577" t="s">
        <v>152</v>
      </c>
      <c r="W577" t="s">
        <v>180</v>
      </c>
      <c r="X577">
        <v>20</v>
      </c>
      <c r="Y577" t="s">
        <v>152</v>
      </c>
      <c r="Z577" t="s">
        <v>181</v>
      </c>
      <c r="AA577">
        <v>20</v>
      </c>
      <c r="AB577" t="s">
        <v>152</v>
      </c>
      <c r="AC577" t="s">
        <v>182</v>
      </c>
      <c r="AD577">
        <v>20</v>
      </c>
      <c r="AE577" t="s">
        <v>152</v>
      </c>
      <c r="AF577" t="s">
        <v>183</v>
      </c>
      <c r="AG577">
        <v>115200</v>
      </c>
      <c r="AH577" t="s">
        <v>152</v>
      </c>
      <c r="AI577" t="s">
        <v>184</v>
      </c>
      <c r="AJ577">
        <v>12000</v>
      </c>
      <c r="AK577" t="s">
        <v>152</v>
      </c>
      <c r="AL577" t="s">
        <v>185</v>
      </c>
      <c r="AM577">
        <v>30000</v>
      </c>
      <c r="AN577" t="s">
        <v>152</v>
      </c>
    </row>
    <row r="578" spans="1:40">
      <c r="A578" s="26">
        <v>41509.808943136573</v>
      </c>
      <c r="B578" t="s">
        <v>128</v>
      </c>
      <c r="C578" t="s">
        <v>466</v>
      </c>
      <c r="D578" t="s">
        <v>597</v>
      </c>
      <c r="E578" t="s">
        <v>146</v>
      </c>
      <c r="F578" t="s">
        <v>147</v>
      </c>
      <c r="G578" t="s">
        <v>148</v>
      </c>
      <c r="H578" t="s">
        <v>187</v>
      </c>
      <c r="I578">
        <v>60</v>
      </c>
      <c r="J578" t="s">
        <v>152</v>
      </c>
      <c r="K578" t="s">
        <v>188</v>
      </c>
      <c r="L578">
        <v>40</v>
      </c>
      <c r="M578" t="s">
        <v>152</v>
      </c>
      <c r="N578" t="s">
        <v>189</v>
      </c>
      <c r="O578">
        <v>50</v>
      </c>
      <c r="P578" t="s">
        <v>152</v>
      </c>
      <c r="Q578" t="s">
        <v>190</v>
      </c>
      <c r="R578">
        <v>40</v>
      </c>
      <c r="S578" t="s">
        <v>152</v>
      </c>
      <c r="T578" t="s">
        <v>191</v>
      </c>
      <c r="U578">
        <v>60</v>
      </c>
      <c r="V578" t="s">
        <v>152</v>
      </c>
      <c r="W578" t="s">
        <v>192</v>
      </c>
      <c r="X578">
        <v>50</v>
      </c>
      <c r="Y578" t="s">
        <v>152</v>
      </c>
      <c r="Z578" t="s">
        <v>193</v>
      </c>
      <c r="AA578">
        <v>50</v>
      </c>
      <c r="AB578" t="s">
        <v>152</v>
      </c>
      <c r="AC578" t="s">
        <v>194</v>
      </c>
      <c r="AD578">
        <v>35</v>
      </c>
      <c r="AE578" t="s">
        <v>152</v>
      </c>
      <c r="AF578" t="s">
        <v>195</v>
      </c>
      <c r="AG578">
        <v>8</v>
      </c>
      <c r="AH578" t="s">
        <v>152</v>
      </c>
      <c r="AI578" t="s">
        <v>196</v>
      </c>
      <c r="AJ578">
        <v>90</v>
      </c>
      <c r="AK578" t="s">
        <v>152</v>
      </c>
      <c r="AL578" t="s">
        <v>197</v>
      </c>
      <c r="AM578">
        <v>1</v>
      </c>
      <c r="AN578" t="s">
        <v>152</v>
      </c>
    </row>
    <row r="579" spans="1:40">
      <c r="A579" s="26">
        <v>41509.808943136573</v>
      </c>
      <c r="B579" t="s">
        <v>128</v>
      </c>
      <c r="C579" t="s">
        <v>466</v>
      </c>
      <c r="D579" t="s">
        <v>598</v>
      </c>
      <c r="E579" t="s">
        <v>146</v>
      </c>
      <c r="F579" t="s">
        <v>147</v>
      </c>
      <c r="G579" t="s">
        <v>148</v>
      </c>
      <c r="H579" t="s">
        <v>199</v>
      </c>
      <c r="I579">
        <v>33</v>
      </c>
      <c r="J579" t="s">
        <v>152</v>
      </c>
      <c r="K579" t="s">
        <v>200</v>
      </c>
      <c r="L579">
        <v>33</v>
      </c>
      <c r="M579" t="s">
        <v>152</v>
      </c>
      <c r="N579" t="s">
        <v>201</v>
      </c>
      <c r="O579">
        <v>34</v>
      </c>
      <c r="P579" t="s">
        <v>152</v>
      </c>
      <c r="Q579" t="s">
        <v>179</v>
      </c>
      <c r="R579">
        <v>20</v>
      </c>
      <c r="S579" t="s">
        <v>152</v>
      </c>
      <c r="T579" t="s">
        <v>180</v>
      </c>
      <c r="U579">
        <v>20</v>
      </c>
      <c r="V579" t="s">
        <v>152</v>
      </c>
      <c r="W579" t="s">
        <v>181</v>
      </c>
      <c r="X579">
        <v>20</v>
      </c>
      <c r="Y579" t="s">
        <v>152</v>
      </c>
      <c r="Z579" t="s">
        <v>202</v>
      </c>
      <c r="AA579">
        <v>20</v>
      </c>
      <c r="AB579" t="s">
        <v>152</v>
      </c>
      <c r="AC579" t="s">
        <v>203</v>
      </c>
      <c r="AD579">
        <v>20</v>
      </c>
      <c r="AE579" t="s">
        <v>152</v>
      </c>
      <c r="AF579" t="s">
        <v>204</v>
      </c>
      <c r="AG579">
        <v>20</v>
      </c>
      <c r="AH579" t="s">
        <v>152</v>
      </c>
      <c r="AI579" t="s">
        <v>183</v>
      </c>
      <c r="AJ579">
        <v>115200</v>
      </c>
      <c r="AK579" t="s">
        <v>152</v>
      </c>
      <c r="AL579" t="s">
        <v>184</v>
      </c>
      <c r="AM579">
        <v>12000</v>
      </c>
      <c r="AN579" t="s">
        <v>152</v>
      </c>
    </row>
    <row r="580" spans="1:40">
      <c r="A580" s="26">
        <v>41509.808943136573</v>
      </c>
      <c r="B580" t="s">
        <v>128</v>
      </c>
      <c r="C580" t="s">
        <v>466</v>
      </c>
      <c r="D580" t="s">
        <v>599</v>
      </c>
      <c r="E580" t="s">
        <v>130</v>
      </c>
      <c r="F580" t="s">
        <v>206</v>
      </c>
      <c r="G580" t="s">
        <v>207</v>
      </c>
    </row>
    <row r="581" spans="1:40">
      <c r="A581" s="26">
        <v>41509.808943136573</v>
      </c>
      <c r="B581" t="s">
        <v>128</v>
      </c>
      <c r="C581" t="s">
        <v>466</v>
      </c>
      <c r="D581" t="s">
        <v>600</v>
      </c>
      <c r="E581" t="s">
        <v>130</v>
      </c>
      <c r="F581" t="s">
        <v>364</v>
      </c>
      <c r="G581" t="s">
        <v>601</v>
      </c>
      <c r="H581" t="s">
        <v>602</v>
      </c>
    </row>
    <row r="582" spans="1:40">
      <c r="A582" s="26">
        <v>41509.808943136573</v>
      </c>
      <c r="B582" t="s">
        <v>128</v>
      </c>
      <c r="C582" t="s">
        <v>521</v>
      </c>
      <c r="D582" t="s">
        <v>603</v>
      </c>
      <c r="E582" t="s">
        <v>146</v>
      </c>
      <c r="F582" t="s">
        <v>147</v>
      </c>
      <c r="G582" t="s">
        <v>148</v>
      </c>
      <c r="H582" t="s">
        <v>175</v>
      </c>
      <c r="I582">
        <v>30</v>
      </c>
      <c r="J582" t="s">
        <v>152</v>
      </c>
      <c r="K582" t="s">
        <v>176</v>
      </c>
      <c r="L582">
        <v>30</v>
      </c>
      <c r="M582" t="s">
        <v>152</v>
      </c>
      <c r="N582" t="s">
        <v>177</v>
      </c>
      <c r="O582">
        <v>30</v>
      </c>
      <c r="P582" t="s">
        <v>152</v>
      </c>
      <c r="Q582" t="s">
        <v>178</v>
      </c>
      <c r="R582">
        <v>10</v>
      </c>
      <c r="S582" t="s">
        <v>152</v>
      </c>
      <c r="T582" t="s">
        <v>179</v>
      </c>
      <c r="U582">
        <v>20</v>
      </c>
      <c r="V582" t="s">
        <v>152</v>
      </c>
      <c r="W582" t="s">
        <v>180</v>
      </c>
      <c r="X582">
        <v>20</v>
      </c>
      <c r="Y582" t="s">
        <v>152</v>
      </c>
      <c r="Z582" t="s">
        <v>181</v>
      </c>
      <c r="AA582">
        <v>20</v>
      </c>
      <c r="AB582" t="s">
        <v>152</v>
      </c>
      <c r="AC582" t="s">
        <v>182</v>
      </c>
      <c r="AD582">
        <v>20</v>
      </c>
      <c r="AE582" t="s">
        <v>152</v>
      </c>
      <c r="AF582" t="s">
        <v>183</v>
      </c>
      <c r="AG582">
        <v>115200</v>
      </c>
      <c r="AH582" t="s">
        <v>152</v>
      </c>
      <c r="AI582" t="s">
        <v>184</v>
      </c>
      <c r="AJ582">
        <v>12000</v>
      </c>
      <c r="AK582" t="s">
        <v>152</v>
      </c>
      <c r="AL582" t="s">
        <v>185</v>
      </c>
      <c r="AM582">
        <v>30000</v>
      </c>
      <c r="AN582" t="s">
        <v>152</v>
      </c>
    </row>
    <row r="583" spans="1:40">
      <c r="A583" s="26">
        <v>41509.808943136573</v>
      </c>
      <c r="B583" t="s">
        <v>128</v>
      </c>
      <c r="C583" t="s">
        <v>521</v>
      </c>
      <c r="D583" t="s">
        <v>604</v>
      </c>
      <c r="E583" t="s">
        <v>146</v>
      </c>
      <c r="F583" t="s">
        <v>147</v>
      </c>
      <c r="G583" t="s">
        <v>148</v>
      </c>
      <c r="H583" t="s">
        <v>187</v>
      </c>
      <c r="I583">
        <v>60</v>
      </c>
      <c r="J583" t="s">
        <v>152</v>
      </c>
      <c r="K583" t="s">
        <v>188</v>
      </c>
      <c r="L583">
        <v>40</v>
      </c>
      <c r="M583" t="s">
        <v>152</v>
      </c>
      <c r="N583" t="s">
        <v>189</v>
      </c>
      <c r="O583">
        <v>50</v>
      </c>
      <c r="P583" t="s">
        <v>152</v>
      </c>
      <c r="Q583" t="s">
        <v>190</v>
      </c>
      <c r="R583">
        <v>40</v>
      </c>
      <c r="S583" t="s">
        <v>152</v>
      </c>
      <c r="T583" t="s">
        <v>191</v>
      </c>
      <c r="U583">
        <v>60</v>
      </c>
      <c r="V583" t="s">
        <v>152</v>
      </c>
      <c r="W583" t="s">
        <v>192</v>
      </c>
      <c r="X583">
        <v>50</v>
      </c>
      <c r="Y583" t="s">
        <v>152</v>
      </c>
      <c r="Z583" t="s">
        <v>193</v>
      </c>
      <c r="AA583">
        <v>50</v>
      </c>
      <c r="AB583" t="s">
        <v>152</v>
      </c>
      <c r="AC583" t="s">
        <v>194</v>
      </c>
      <c r="AD583">
        <v>35</v>
      </c>
      <c r="AE583" t="s">
        <v>152</v>
      </c>
      <c r="AF583" t="s">
        <v>195</v>
      </c>
      <c r="AG583">
        <v>8</v>
      </c>
      <c r="AH583" t="s">
        <v>152</v>
      </c>
      <c r="AI583" t="s">
        <v>196</v>
      </c>
      <c r="AJ583">
        <v>90</v>
      </c>
      <c r="AK583" t="s">
        <v>152</v>
      </c>
      <c r="AL583" t="s">
        <v>197</v>
      </c>
      <c r="AM583">
        <v>1</v>
      </c>
      <c r="AN583" t="s">
        <v>152</v>
      </c>
    </row>
    <row r="584" spans="1:40">
      <c r="A584" s="26">
        <v>41509.808943136573</v>
      </c>
      <c r="B584" t="s">
        <v>128</v>
      </c>
      <c r="C584" t="s">
        <v>521</v>
      </c>
      <c r="D584" t="s">
        <v>605</v>
      </c>
      <c r="E584" t="s">
        <v>146</v>
      </c>
      <c r="F584" t="s">
        <v>147</v>
      </c>
      <c r="G584" t="s">
        <v>148</v>
      </c>
      <c r="H584" t="s">
        <v>199</v>
      </c>
      <c r="I584">
        <v>33</v>
      </c>
      <c r="J584" t="s">
        <v>152</v>
      </c>
      <c r="K584" t="s">
        <v>200</v>
      </c>
      <c r="L584">
        <v>33</v>
      </c>
      <c r="M584" t="s">
        <v>152</v>
      </c>
      <c r="N584" t="s">
        <v>201</v>
      </c>
      <c r="O584">
        <v>34</v>
      </c>
      <c r="P584" t="s">
        <v>152</v>
      </c>
      <c r="Q584" t="s">
        <v>179</v>
      </c>
      <c r="R584">
        <v>20</v>
      </c>
      <c r="S584" t="s">
        <v>152</v>
      </c>
      <c r="T584" t="s">
        <v>180</v>
      </c>
      <c r="U584">
        <v>20</v>
      </c>
      <c r="V584" t="s">
        <v>152</v>
      </c>
      <c r="W584" t="s">
        <v>181</v>
      </c>
      <c r="X584">
        <v>20</v>
      </c>
      <c r="Y584" t="s">
        <v>152</v>
      </c>
      <c r="Z584" t="s">
        <v>202</v>
      </c>
      <c r="AA584">
        <v>20</v>
      </c>
      <c r="AB584" t="s">
        <v>152</v>
      </c>
      <c r="AC584" t="s">
        <v>203</v>
      </c>
      <c r="AD584">
        <v>20</v>
      </c>
      <c r="AE584" t="s">
        <v>152</v>
      </c>
      <c r="AF584" t="s">
        <v>204</v>
      </c>
      <c r="AG584">
        <v>20</v>
      </c>
      <c r="AH584" t="s">
        <v>152</v>
      </c>
      <c r="AI584" t="s">
        <v>183</v>
      </c>
      <c r="AJ584">
        <v>115200</v>
      </c>
      <c r="AK584" t="s">
        <v>152</v>
      </c>
      <c r="AL584" t="s">
        <v>184</v>
      </c>
      <c r="AM584">
        <v>12000</v>
      </c>
      <c r="AN584" t="s">
        <v>152</v>
      </c>
    </row>
    <row r="585" spans="1:40">
      <c r="A585" s="26">
        <v>41509.808943136573</v>
      </c>
      <c r="B585" t="s">
        <v>128</v>
      </c>
      <c r="C585" t="s">
        <v>521</v>
      </c>
      <c r="D585" t="s">
        <v>606</v>
      </c>
      <c r="E585" t="s">
        <v>130</v>
      </c>
      <c r="F585" t="s">
        <v>206</v>
      </c>
      <c r="G585" t="s">
        <v>207</v>
      </c>
    </row>
    <row r="586" spans="1:40">
      <c r="A586" s="26">
        <v>41509.808943136573</v>
      </c>
      <c r="B586" t="s">
        <v>128</v>
      </c>
      <c r="C586" t="s">
        <v>521</v>
      </c>
      <c r="D586" t="s">
        <v>607</v>
      </c>
      <c r="E586" t="s">
        <v>130</v>
      </c>
      <c r="F586" t="s">
        <v>608</v>
      </c>
      <c r="G586" t="s">
        <v>609</v>
      </c>
      <c r="H586" t="s">
        <v>610</v>
      </c>
    </row>
    <row r="587" spans="1:40">
      <c r="A587" s="26">
        <v>41509.808943206015</v>
      </c>
      <c r="B587" t="s">
        <v>123</v>
      </c>
      <c r="C587" t="s">
        <v>611</v>
      </c>
      <c r="D587" t="s">
        <v>125</v>
      </c>
    </row>
    <row r="588" spans="1:40">
      <c r="A588" s="26">
        <v>41509.808943263888</v>
      </c>
      <c r="B588" t="s">
        <v>128</v>
      </c>
      <c r="C588" t="s">
        <v>428</v>
      </c>
      <c r="D588" t="s">
        <v>612</v>
      </c>
    </row>
    <row r="589" spans="1:40">
      <c r="A589" s="26">
        <v>41509.808943263888</v>
      </c>
      <c r="B589" t="s">
        <v>128</v>
      </c>
      <c r="C589" t="s">
        <v>428</v>
      </c>
      <c r="D589" t="s">
        <v>613</v>
      </c>
      <c r="E589" t="s">
        <v>146</v>
      </c>
      <c r="F589" t="s">
        <v>147</v>
      </c>
      <c r="G589" t="s">
        <v>148</v>
      </c>
      <c r="H589" t="s">
        <v>149</v>
      </c>
      <c r="I589">
        <v>240000</v>
      </c>
      <c r="J589" t="s">
        <v>150</v>
      </c>
      <c r="K589">
        <v>240000</v>
      </c>
      <c r="L589" t="s">
        <v>151</v>
      </c>
      <c r="M589">
        <v>500</v>
      </c>
      <c r="N589" t="s">
        <v>152</v>
      </c>
      <c r="O589" t="s">
        <v>153</v>
      </c>
      <c r="P589">
        <v>300</v>
      </c>
      <c r="Q589" t="s">
        <v>152</v>
      </c>
    </row>
    <row r="590" spans="1:40">
      <c r="A590" s="26">
        <v>41509.808943263888</v>
      </c>
      <c r="B590" t="s">
        <v>128</v>
      </c>
      <c r="C590" t="s">
        <v>428</v>
      </c>
      <c r="D590" t="s">
        <v>614</v>
      </c>
      <c r="E590" t="s">
        <v>146</v>
      </c>
      <c r="F590" t="s">
        <v>147</v>
      </c>
      <c r="G590" t="s">
        <v>148</v>
      </c>
      <c r="H590" t="s">
        <v>155</v>
      </c>
      <c r="I590">
        <v>49</v>
      </c>
      <c r="J590" t="s">
        <v>152</v>
      </c>
      <c r="K590" t="s">
        <v>156</v>
      </c>
      <c r="L590">
        <v>130</v>
      </c>
      <c r="M590" t="s">
        <v>152</v>
      </c>
      <c r="N590" t="s">
        <v>157</v>
      </c>
      <c r="O590">
        <v>180</v>
      </c>
      <c r="P590" t="s">
        <v>152</v>
      </c>
      <c r="Q590" t="s">
        <v>158</v>
      </c>
      <c r="R590">
        <v>140</v>
      </c>
      <c r="S590" t="s">
        <v>152</v>
      </c>
      <c r="T590" t="s">
        <v>159</v>
      </c>
      <c r="U590">
        <v>80</v>
      </c>
      <c r="V590" t="s">
        <v>152</v>
      </c>
      <c r="W590" t="s">
        <v>160</v>
      </c>
      <c r="X590">
        <v>101</v>
      </c>
      <c r="Y590" t="s">
        <v>152</v>
      </c>
      <c r="Z590" t="s">
        <v>161</v>
      </c>
      <c r="AA590">
        <v>190</v>
      </c>
      <c r="AB590" t="s">
        <v>152</v>
      </c>
      <c r="AC590" t="s">
        <v>162</v>
      </c>
      <c r="AD590">
        <v>20</v>
      </c>
      <c r="AE590" t="s">
        <v>152</v>
      </c>
    </row>
    <row r="591" spans="1:40">
      <c r="A591" s="26">
        <v>41509.808943263888</v>
      </c>
      <c r="B591" t="s">
        <v>128</v>
      </c>
      <c r="C591" t="s">
        <v>428</v>
      </c>
      <c r="D591" t="s">
        <v>615</v>
      </c>
    </row>
    <row r="592" spans="1:40">
      <c r="A592" s="26">
        <v>41509.808943263888</v>
      </c>
      <c r="B592" t="s">
        <v>128</v>
      </c>
      <c r="C592" t="s">
        <v>428</v>
      </c>
      <c r="D592" t="s">
        <v>616</v>
      </c>
      <c r="E592" t="s">
        <v>146</v>
      </c>
      <c r="F592" t="s">
        <v>147</v>
      </c>
      <c r="G592" t="s">
        <v>148</v>
      </c>
      <c r="H592" t="s">
        <v>165</v>
      </c>
      <c r="I592">
        <v>50</v>
      </c>
      <c r="J592" t="s">
        <v>152</v>
      </c>
      <c r="K592" t="s">
        <v>166</v>
      </c>
      <c r="L592">
        <v>50</v>
      </c>
      <c r="M592" t="s">
        <v>152</v>
      </c>
      <c r="N592" t="s">
        <v>167</v>
      </c>
      <c r="O592">
        <v>50</v>
      </c>
      <c r="P592" t="s">
        <v>152</v>
      </c>
    </row>
    <row r="593" spans="1:40">
      <c r="A593" s="26">
        <v>41509.808943263888</v>
      </c>
      <c r="B593" t="s">
        <v>128</v>
      </c>
      <c r="C593" t="s">
        <v>428</v>
      </c>
      <c r="D593" t="s">
        <v>617</v>
      </c>
      <c r="E593" t="s">
        <v>146</v>
      </c>
      <c r="F593" t="s">
        <v>147</v>
      </c>
      <c r="G593" t="s">
        <v>148</v>
      </c>
      <c r="H593" t="s">
        <v>169</v>
      </c>
      <c r="I593">
        <v>35</v>
      </c>
      <c r="J593" t="s">
        <v>152</v>
      </c>
      <c r="K593" t="s">
        <v>170</v>
      </c>
      <c r="L593">
        <v>5</v>
      </c>
      <c r="M593" t="s">
        <v>152</v>
      </c>
      <c r="N593" t="s">
        <v>171</v>
      </c>
      <c r="O593">
        <v>60</v>
      </c>
      <c r="P593" t="s">
        <v>152</v>
      </c>
    </row>
    <row r="594" spans="1:40">
      <c r="A594" s="26">
        <v>41509.808943263888</v>
      </c>
      <c r="B594" t="s">
        <v>128</v>
      </c>
      <c r="C594" t="s">
        <v>428</v>
      </c>
      <c r="D594" t="s">
        <v>618</v>
      </c>
      <c r="E594" t="s">
        <v>146</v>
      </c>
      <c r="F594" t="s">
        <v>147</v>
      </c>
      <c r="G594" t="s">
        <v>148</v>
      </c>
      <c r="H594" t="s">
        <v>173</v>
      </c>
      <c r="I594">
        <v>1</v>
      </c>
      <c r="J594" t="s">
        <v>152</v>
      </c>
    </row>
    <row r="595" spans="1:40">
      <c r="A595" s="26">
        <v>41509.808943263888</v>
      </c>
      <c r="B595" t="s">
        <v>128</v>
      </c>
      <c r="C595" t="s">
        <v>428</v>
      </c>
      <c r="D595" t="s">
        <v>619</v>
      </c>
      <c r="E595" t="s">
        <v>146</v>
      </c>
      <c r="F595" t="s">
        <v>147</v>
      </c>
      <c r="G595" t="s">
        <v>148</v>
      </c>
      <c r="H595" t="s">
        <v>175</v>
      </c>
      <c r="I595">
        <v>30</v>
      </c>
      <c r="J595" t="s">
        <v>152</v>
      </c>
      <c r="K595" t="s">
        <v>176</v>
      </c>
      <c r="L595">
        <v>30</v>
      </c>
      <c r="M595" t="s">
        <v>152</v>
      </c>
      <c r="N595" t="s">
        <v>177</v>
      </c>
      <c r="O595">
        <v>30</v>
      </c>
      <c r="P595" t="s">
        <v>152</v>
      </c>
      <c r="Q595" t="s">
        <v>178</v>
      </c>
      <c r="R595">
        <v>10</v>
      </c>
      <c r="S595" t="s">
        <v>152</v>
      </c>
      <c r="T595" t="s">
        <v>179</v>
      </c>
      <c r="U595">
        <v>20</v>
      </c>
      <c r="V595" t="s">
        <v>152</v>
      </c>
      <c r="W595" t="s">
        <v>180</v>
      </c>
      <c r="X595">
        <v>20</v>
      </c>
      <c r="Y595" t="s">
        <v>152</v>
      </c>
      <c r="Z595" t="s">
        <v>181</v>
      </c>
      <c r="AA595">
        <v>20</v>
      </c>
      <c r="AB595" t="s">
        <v>152</v>
      </c>
      <c r="AC595" t="s">
        <v>182</v>
      </c>
      <c r="AD595">
        <v>20</v>
      </c>
      <c r="AE595" t="s">
        <v>152</v>
      </c>
      <c r="AF595" t="s">
        <v>183</v>
      </c>
      <c r="AG595">
        <v>115200</v>
      </c>
      <c r="AH595" t="s">
        <v>152</v>
      </c>
      <c r="AI595" t="s">
        <v>184</v>
      </c>
      <c r="AJ595">
        <v>12000</v>
      </c>
      <c r="AK595" t="s">
        <v>152</v>
      </c>
      <c r="AL595" t="s">
        <v>185</v>
      </c>
      <c r="AM595">
        <v>30000</v>
      </c>
      <c r="AN595" t="s">
        <v>152</v>
      </c>
    </row>
    <row r="596" spans="1:40">
      <c r="A596" s="26">
        <v>41509.808943263888</v>
      </c>
      <c r="B596" t="s">
        <v>128</v>
      </c>
      <c r="C596" t="s">
        <v>428</v>
      </c>
      <c r="D596" t="s">
        <v>620</v>
      </c>
      <c r="E596" t="s">
        <v>146</v>
      </c>
      <c r="F596" t="s">
        <v>147</v>
      </c>
      <c r="G596" t="s">
        <v>148</v>
      </c>
      <c r="H596" t="s">
        <v>187</v>
      </c>
      <c r="I596">
        <v>60</v>
      </c>
      <c r="J596" t="s">
        <v>152</v>
      </c>
      <c r="K596" t="s">
        <v>188</v>
      </c>
      <c r="L596">
        <v>40</v>
      </c>
      <c r="M596" t="s">
        <v>152</v>
      </c>
      <c r="N596" t="s">
        <v>189</v>
      </c>
      <c r="O596">
        <v>50</v>
      </c>
      <c r="P596" t="s">
        <v>152</v>
      </c>
      <c r="Q596" t="s">
        <v>190</v>
      </c>
      <c r="R596">
        <v>40</v>
      </c>
      <c r="S596" t="s">
        <v>152</v>
      </c>
      <c r="T596" t="s">
        <v>191</v>
      </c>
      <c r="U596">
        <v>60</v>
      </c>
      <c r="V596" t="s">
        <v>152</v>
      </c>
      <c r="W596" t="s">
        <v>192</v>
      </c>
      <c r="X596">
        <v>50</v>
      </c>
      <c r="Y596" t="s">
        <v>152</v>
      </c>
      <c r="Z596" t="s">
        <v>193</v>
      </c>
      <c r="AA596">
        <v>50</v>
      </c>
      <c r="AB596" t="s">
        <v>152</v>
      </c>
      <c r="AC596" t="s">
        <v>194</v>
      </c>
      <c r="AD596">
        <v>35</v>
      </c>
      <c r="AE596" t="s">
        <v>152</v>
      </c>
      <c r="AF596" t="s">
        <v>195</v>
      </c>
      <c r="AG596">
        <v>8</v>
      </c>
      <c r="AH596" t="s">
        <v>152</v>
      </c>
      <c r="AI596" t="s">
        <v>196</v>
      </c>
      <c r="AJ596">
        <v>90</v>
      </c>
      <c r="AK596" t="s">
        <v>152</v>
      </c>
      <c r="AL596" t="s">
        <v>197</v>
      </c>
      <c r="AM596">
        <v>1</v>
      </c>
      <c r="AN596" t="s">
        <v>152</v>
      </c>
    </row>
    <row r="597" spans="1:40">
      <c r="A597" s="26">
        <v>41509.808943263888</v>
      </c>
      <c r="B597" t="s">
        <v>128</v>
      </c>
      <c r="C597" t="s">
        <v>428</v>
      </c>
      <c r="D597" t="s">
        <v>621</v>
      </c>
      <c r="E597" t="s">
        <v>146</v>
      </c>
      <c r="F597" t="s">
        <v>147</v>
      </c>
      <c r="G597" t="s">
        <v>148</v>
      </c>
      <c r="H597" t="s">
        <v>199</v>
      </c>
      <c r="I597">
        <v>33</v>
      </c>
      <c r="J597" t="s">
        <v>152</v>
      </c>
      <c r="K597" t="s">
        <v>200</v>
      </c>
      <c r="L597">
        <v>33</v>
      </c>
      <c r="M597" t="s">
        <v>152</v>
      </c>
      <c r="N597" t="s">
        <v>201</v>
      </c>
      <c r="O597">
        <v>34</v>
      </c>
      <c r="P597" t="s">
        <v>152</v>
      </c>
      <c r="Q597" t="s">
        <v>179</v>
      </c>
      <c r="R597">
        <v>20</v>
      </c>
      <c r="S597" t="s">
        <v>152</v>
      </c>
      <c r="T597" t="s">
        <v>180</v>
      </c>
      <c r="U597">
        <v>20</v>
      </c>
      <c r="V597" t="s">
        <v>152</v>
      </c>
      <c r="W597" t="s">
        <v>181</v>
      </c>
      <c r="X597">
        <v>20</v>
      </c>
      <c r="Y597" t="s">
        <v>152</v>
      </c>
      <c r="Z597" t="s">
        <v>202</v>
      </c>
      <c r="AA597">
        <v>20</v>
      </c>
      <c r="AB597" t="s">
        <v>152</v>
      </c>
      <c r="AC597" t="s">
        <v>203</v>
      </c>
      <c r="AD597">
        <v>20</v>
      </c>
      <c r="AE597" t="s">
        <v>152</v>
      </c>
      <c r="AF597" t="s">
        <v>204</v>
      </c>
      <c r="AG597">
        <v>20</v>
      </c>
      <c r="AH597" t="s">
        <v>152</v>
      </c>
      <c r="AI597" t="s">
        <v>183</v>
      </c>
      <c r="AJ597">
        <v>115200</v>
      </c>
      <c r="AK597" t="s">
        <v>152</v>
      </c>
      <c r="AL597" t="s">
        <v>184</v>
      </c>
      <c r="AM597">
        <v>12000</v>
      </c>
      <c r="AN597" t="s">
        <v>152</v>
      </c>
    </row>
    <row r="598" spans="1:40">
      <c r="A598" s="26">
        <v>41509.808943263888</v>
      </c>
      <c r="B598" t="s">
        <v>128</v>
      </c>
      <c r="C598" t="s">
        <v>428</v>
      </c>
      <c r="D598" t="s">
        <v>622</v>
      </c>
      <c r="E598" t="s">
        <v>130</v>
      </c>
      <c r="F598" t="s">
        <v>206</v>
      </c>
      <c r="G598" t="s">
        <v>207</v>
      </c>
    </row>
    <row r="599" spans="1:40">
      <c r="A599" s="26">
        <v>41509.808943263888</v>
      </c>
      <c r="B599" t="s">
        <v>128</v>
      </c>
      <c r="C599" t="s">
        <v>428</v>
      </c>
      <c r="D599" t="s">
        <v>623</v>
      </c>
      <c r="E599" t="s">
        <v>130</v>
      </c>
      <c r="F599" t="s">
        <v>624</v>
      </c>
      <c r="G599" t="s">
        <v>625</v>
      </c>
      <c r="H599" t="s">
        <v>626</v>
      </c>
    </row>
    <row r="600" spans="1:40">
      <c r="A600" s="26">
        <v>41509.808943275464</v>
      </c>
      <c r="B600" t="s">
        <v>128</v>
      </c>
      <c r="C600" t="s">
        <v>141</v>
      </c>
      <c r="D600" t="s">
        <v>627</v>
      </c>
    </row>
    <row r="601" spans="1:40">
      <c r="A601" s="26">
        <v>41509.808943275464</v>
      </c>
      <c r="B601" t="s">
        <v>128</v>
      </c>
      <c r="C601" t="s">
        <v>141</v>
      </c>
      <c r="D601" t="s">
        <v>628</v>
      </c>
      <c r="E601" t="s">
        <v>146</v>
      </c>
      <c r="F601" t="s">
        <v>147</v>
      </c>
      <c r="G601" t="s">
        <v>148</v>
      </c>
      <c r="H601" t="s">
        <v>149</v>
      </c>
      <c r="I601">
        <v>240000</v>
      </c>
      <c r="J601" t="s">
        <v>150</v>
      </c>
      <c r="K601">
        <v>240000</v>
      </c>
      <c r="L601" t="s">
        <v>151</v>
      </c>
      <c r="M601">
        <v>500</v>
      </c>
      <c r="N601" t="s">
        <v>152</v>
      </c>
      <c r="O601" t="s">
        <v>153</v>
      </c>
      <c r="P601">
        <v>300</v>
      </c>
      <c r="Q601" t="s">
        <v>152</v>
      </c>
    </row>
    <row r="602" spans="1:40">
      <c r="A602" s="26">
        <v>41509.80894328704</v>
      </c>
      <c r="B602" t="s">
        <v>128</v>
      </c>
      <c r="C602" t="s">
        <v>141</v>
      </c>
      <c r="D602" t="s">
        <v>629</v>
      </c>
      <c r="E602" t="s">
        <v>146</v>
      </c>
      <c r="F602" t="s">
        <v>147</v>
      </c>
      <c r="G602" t="s">
        <v>148</v>
      </c>
      <c r="H602" t="s">
        <v>155</v>
      </c>
      <c r="I602">
        <v>49</v>
      </c>
      <c r="J602" t="s">
        <v>152</v>
      </c>
      <c r="K602" t="s">
        <v>156</v>
      </c>
      <c r="L602">
        <v>130</v>
      </c>
      <c r="M602" t="s">
        <v>152</v>
      </c>
      <c r="N602" t="s">
        <v>157</v>
      </c>
      <c r="O602">
        <v>180</v>
      </c>
      <c r="P602" t="s">
        <v>152</v>
      </c>
      <c r="Q602" t="s">
        <v>158</v>
      </c>
      <c r="R602">
        <v>140</v>
      </c>
      <c r="S602" t="s">
        <v>152</v>
      </c>
      <c r="T602" t="s">
        <v>159</v>
      </c>
      <c r="U602">
        <v>80</v>
      </c>
      <c r="V602" t="s">
        <v>152</v>
      </c>
      <c r="W602" t="s">
        <v>160</v>
      </c>
      <c r="X602">
        <v>101</v>
      </c>
      <c r="Y602" t="s">
        <v>152</v>
      </c>
      <c r="Z602" t="s">
        <v>161</v>
      </c>
      <c r="AA602">
        <v>190</v>
      </c>
      <c r="AB602" t="s">
        <v>152</v>
      </c>
      <c r="AC602" t="s">
        <v>162</v>
      </c>
      <c r="AD602">
        <v>20</v>
      </c>
      <c r="AE602" t="s">
        <v>152</v>
      </c>
    </row>
    <row r="603" spans="1:40">
      <c r="A603" s="26">
        <v>41509.80894328704</v>
      </c>
      <c r="B603" t="s">
        <v>128</v>
      </c>
      <c r="C603" t="s">
        <v>141</v>
      </c>
      <c r="D603" t="s">
        <v>630</v>
      </c>
    </row>
    <row r="604" spans="1:40">
      <c r="A604" s="26">
        <v>41509.80894328704</v>
      </c>
      <c r="B604" t="s">
        <v>128</v>
      </c>
      <c r="C604" t="s">
        <v>141</v>
      </c>
      <c r="D604" t="s">
        <v>631</v>
      </c>
      <c r="E604" t="s">
        <v>146</v>
      </c>
      <c r="F604" t="s">
        <v>147</v>
      </c>
      <c r="G604" t="s">
        <v>148</v>
      </c>
      <c r="H604" t="s">
        <v>165</v>
      </c>
      <c r="I604">
        <v>50</v>
      </c>
      <c r="J604" t="s">
        <v>152</v>
      </c>
      <c r="K604" t="s">
        <v>166</v>
      </c>
      <c r="L604">
        <v>50</v>
      </c>
      <c r="M604" t="s">
        <v>152</v>
      </c>
      <c r="N604" t="s">
        <v>167</v>
      </c>
      <c r="O604">
        <v>50</v>
      </c>
      <c r="P604" t="s">
        <v>152</v>
      </c>
    </row>
    <row r="605" spans="1:40">
      <c r="A605" s="26">
        <v>41509.80894328704</v>
      </c>
      <c r="B605" t="s">
        <v>128</v>
      </c>
      <c r="C605" t="s">
        <v>141</v>
      </c>
      <c r="D605" t="s">
        <v>632</v>
      </c>
      <c r="E605" t="s">
        <v>146</v>
      </c>
      <c r="F605" t="s">
        <v>147</v>
      </c>
      <c r="G605" t="s">
        <v>148</v>
      </c>
      <c r="H605" t="s">
        <v>169</v>
      </c>
      <c r="I605">
        <v>35</v>
      </c>
      <c r="J605" t="s">
        <v>152</v>
      </c>
      <c r="K605" t="s">
        <v>170</v>
      </c>
      <c r="L605">
        <v>5</v>
      </c>
      <c r="M605" t="s">
        <v>152</v>
      </c>
      <c r="N605" t="s">
        <v>171</v>
      </c>
      <c r="O605">
        <v>60</v>
      </c>
      <c r="P605" t="s">
        <v>152</v>
      </c>
    </row>
    <row r="606" spans="1:40">
      <c r="A606" s="26">
        <v>41509.80894328704</v>
      </c>
      <c r="B606" t="s">
        <v>128</v>
      </c>
      <c r="C606" t="s">
        <v>141</v>
      </c>
      <c r="D606" t="s">
        <v>633</v>
      </c>
      <c r="E606" t="s">
        <v>146</v>
      </c>
      <c r="F606" t="s">
        <v>147</v>
      </c>
      <c r="G606" t="s">
        <v>148</v>
      </c>
      <c r="H606" t="s">
        <v>173</v>
      </c>
      <c r="I606">
        <v>1</v>
      </c>
      <c r="J606" t="s">
        <v>152</v>
      </c>
    </row>
    <row r="607" spans="1:40">
      <c r="A607" s="26">
        <v>41509.80894328704</v>
      </c>
      <c r="B607" t="s">
        <v>128</v>
      </c>
      <c r="C607" t="s">
        <v>141</v>
      </c>
      <c r="D607" t="s">
        <v>634</v>
      </c>
      <c r="E607" t="s">
        <v>146</v>
      </c>
      <c r="F607" t="s">
        <v>147</v>
      </c>
      <c r="G607" t="s">
        <v>148</v>
      </c>
      <c r="H607" t="s">
        <v>175</v>
      </c>
      <c r="I607">
        <v>30</v>
      </c>
      <c r="J607" t="s">
        <v>152</v>
      </c>
      <c r="K607" t="s">
        <v>176</v>
      </c>
      <c r="L607">
        <v>30</v>
      </c>
      <c r="M607" t="s">
        <v>152</v>
      </c>
      <c r="N607" t="s">
        <v>177</v>
      </c>
      <c r="O607">
        <v>30</v>
      </c>
      <c r="P607" t="s">
        <v>152</v>
      </c>
      <c r="Q607" t="s">
        <v>178</v>
      </c>
      <c r="R607">
        <v>10</v>
      </c>
      <c r="S607" t="s">
        <v>152</v>
      </c>
      <c r="T607" t="s">
        <v>179</v>
      </c>
      <c r="U607">
        <v>20</v>
      </c>
      <c r="V607" t="s">
        <v>152</v>
      </c>
      <c r="W607" t="s">
        <v>180</v>
      </c>
      <c r="X607">
        <v>20</v>
      </c>
      <c r="Y607" t="s">
        <v>152</v>
      </c>
      <c r="Z607" t="s">
        <v>181</v>
      </c>
      <c r="AA607">
        <v>20</v>
      </c>
      <c r="AB607" t="s">
        <v>152</v>
      </c>
      <c r="AC607" t="s">
        <v>182</v>
      </c>
      <c r="AD607">
        <v>20</v>
      </c>
      <c r="AE607" t="s">
        <v>152</v>
      </c>
      <c r="AF607" t="s">
        <v>183</v>
      </c>
      <c r="AG607">
        <v>115200</v>
      </c>
      <c r="AH607" t="s">
        <v>152</v>
      </c>
      <c r="AI607" t="s">
        <v>184</v>
      </c>
      <c r="AJ607">
        <v>12000</v>
      </c>
      <c r="AK607" t="s">
        <v>152</v>
      </c>
      <c r="AL607" t="s">
        <v>185</v>
      </c>
      <c r="AM607">
        <v>30000</v>
      </c>
      <c r="AN607" t="s">
        <v>152</v>
      </c>
    </row>
    <row r="608" spans="1:40">
      <c r="A608" s="26">
        <v>41509.80894328704</v>
      </c>
      <c r="B608" t="s">
        <v>128</v>
      </c>
      <c r="C608" t="s">
        <v>141</v>
      </c>
      <c r="D608" t="s">
        <v>635</v>
      </c>
      <c r="E608" t="s">
        <v>146</v>
      </c>
      <c r="F608" t="s">
        <v>147</v>
      </c>
      <c r="G608" t="s">
        <v>148</v>
      </c>
      <c r="H608" t="s">
        <v>187</v>
      </c>
      <c r="I608">
        <v>60</v>
      </c>
      <c r="J608" t="s">
        <v>152</v>
      </c>
      <c r="K608" t="s">
        <v>188</v>
      </c>
      <c r="L608">
        <v>40</v>
      </c>
      <c r="M608" t="s">
        <v>152</v>
      </c>
      <c r="N608" t="s">
        <v>189</v>
      </c>
      <c r="O608">
        <v>50</v>
      </c>
      <c r="P608" t="s">
        <v>152</v>
      </c>
      <c r="Q608" t="s">
        <v>190</v>
      </c>
      <c r="R608">
        <v>40</v>
      </c>
      <c r="S608" t="s">
        <v>152</v>
      </c>
      <c r="T608" t="s">
        <v>191</v>
      </c>
      <c r="U608">
        <v>60</v>
      </c>
      <c r="V608" t="s">
        <v>152</v>
      </c>
      <c r="W608" t="s">
        <v>192</v>
      </c>
      <c r="X608">
        <v>50</v>
      </c>
      <c r="Y608" t="s">
        <v>152</v>
      </c>
      <c r="Z608" t="s">
        <v>193</v>
      </c>
      <c r="AA608">
        <v>50</v>
      </c>
      <c r="AB608" t="s">
        <v>152</v>
      </c>
      <c r="AC608" t="s">
        <v>194</v>
      </c>
      <c r="AD608">
        <v>35</v>
      </c>
      <c r="AE608" t="s">
        <v>152</v>
      </c>
      <c r="AF608" t="s">
        <v>195</v>
      </c>
      <c r="AG608">
        <v>8</v>
      </c>
      <c r="AH608" t="s">
        <v>152</v>
      </c>
      <c r="AI608" t="s">
        <v>196</v>
      </c>
      <c r="AJ608">
        <v>90</v>
      </c>
      <c r="AK608" t="s">
        <v>152</v>
      </c>
      <c r="AL608" t="s">
        <v>197</v>
      </c>
      <c r="AM608">
        <v>1</v>
      </c>
      <c r="AN608" t="s">
        <v>152</v>
      </c>
    </row>
    <row r="609" spans="1:40">
      <c r="A609" s="26">
        <v>41509.80894328704</v>
      </c>
      <c r="B609" t="s">
        <v>128</v>
      </c>
      <c r="C609" t="s">
        <v>141</v>
      </c>
      <c r="D609" t="s">
        <v>636</v>
      </c>
      <c r="E609" t="s">
        <v>146</v>
      </c>
      <c r="F609" t="s">
        <v>147</v>
      </c>
      <c r="G609" t="s">
        <v>148</v>
      </c>
      <c r="H609" t="s">
        <v>199</v>
      </c>
      <c r="I609">
        <v>33</v>
      </c>
      <c r="J609" t="s">
        <v>152</v>
      </c>
      <c r="K609" t="s">
        <v>200</v>
      </c>
      <c r="L609">
        <v>33</v>
      </c>
      <c r="M609" t="s">
        <v>152</v>
      </c>
      <c r="N609" t="s">
        <v>201</v>
      </c>
      <c r="O609">
        <v>34</v>
      </c>
      <c r="P609" t="s">
        <v>152</v>
      </c>
      <c r="Q609" t="s">
        <v>179</v>
      </c>
      <c r="R609">
        <v>20</v>
      </c>
      <c r="S609" t="s">
        <v>152</v>
      </c>
      <c r="T609" t="s">
        <v>180</v>
      </c>
      <c r="U609">
        <v>20</v>
      </c>
      <c r="V609" t="s">
        <v>152</v>
      </c>
      <c r="W609" t="s">
        <v>181</v>
      </c>
      <c r="X609">
        <v>20</v>
      </c>
      <c r="Y609" t="s">
        <v>152</v>
      </c>
      <c r="Z609" t="s">
        <v>202</v>
      </c>
      <c r="AA609">
        <v>20</v>
      </c>
      <c r="AB609" t="s">
        <v>152</v>
      </c>
      <c r="AC609" t="s">
        <v>203</v>
      </c>
      <c r="AD609">
        <v>20</v>
      </c>
      <c r="AE609" t="s">
        <v>152</v>
      </c>
      <c r="AF609" t="s">
        <v>204</v>
      </c>
      <c r="AG609">
        <v>20</v>
      </c>
      <c r="AH609" t="s">
        <v>152</v>
      </c>
      <c r="AI609" t="s">
        <v>183</v>
      </c>
      <c r="AJ609">
        <v>115200</v>
      </c>
      <c r="AK609" t="s">
        <v>152</v>
      </c>
      <c r="AL609" t="s">
        <v>184</v>
      </c>
      <c r="AM609">
        <v>12000</v>
      </c>
      <c r="AN609" t="s">
        <v>152</v>
      </c>
    </row>
    <row r="610" spans="1:40">
      <c r="A610" s="26">
        <v>41509.80894328704</v>
      </c>
      <c r="B610" t="s">
        <v>128</v>
      </c>
      <c r="C610" t="s">
        <v>141</v>
      </c>
      <c r="D610" t="s">
        <v>637</v>
      </c>
      <c r="E610" t="s">
        <v>130</v>
      </c>
      <c r="F610" t="s">
        <v>206</v>
      </c>
      <c r="G610" t="s">
        <v>207</v>
      </c>
    </row>
    <row r="611" spans="1:40">
      <c r="A611" s="26">
        <v>41509.80894328704</v>
      </c>
      <c r="B611" t="s">
        <v>128</v>
      </c>
      <c r="C611" t="s">
        <v>141</v>
      </c>
      <c r="D611" t="s">
        <v>638</v>
      </c>
      <c r="E611" t="s">
        <v>130</v>
      </c>
      <c r="F611" t="s">
        <v>639</v>
      </c>
      <c r="G611" t="s">
        <v>640</v>
      </c>
      <c r="H611" t="s">
        <v>641</v>
      </c>
    </row>
    <row r="612" spans="1:40">
      <c r="A612" s="26">
        <v>41509.808943298609</v>
      </c>
      <c r="B612" t="s">
        <v>128</v>
      </c>
      <c r="C612" t="s">
        <v>227</v>
      </c>
      <c r="D612" t="s">
        <v>642</v>
      </c>
    </row>
    <row r="613" spans="1:40">
      <c r="A613" s="26">
        <v>41509.808943298609</v>
      </c>
      <c r="B613" t="s">
        <v>128</v>
      </c>
      <c r="C613" t="s">
        <v>227</v>
      </c>
      <c r="D613" t="s">
        <v>643</v>
      </c>
      <c r="E613" t="s">
        <v>146</v>
      </c>
      <c r="F613" t="s">
        <v>147</v>
      </c>
      <c r="G613" t="s">
        <v>148</v>
      </c>
      <c r="H613" t="s">
        <v>149</v>
      </c>
      <c r="I613">
        <v>240000</v>
      </c>
      <c r="J613" t="s">
        <v>150</v>
      </c>
      <c r="K613">
        <v>240000</v>
      </c>
      <c r="L613" t="s">
        <v>151</v>
      </c>
      <c r="M613">
        <v>500</v>
      </c>
      <c r="N613" t="s">
        <v>152</v>
      </c>
      <c r="O613" t="s">
        <v>153</v>
      </c>
      <c r="P613">
        <v>300</v>
      </c>
      <c r="Q613" t="s">
        <v>152</v>
      </c>
    </row>
    <row r="614" spans="1:40">
      <c r="A614" s="26">
        <v>41509.808943298609</v>
      </c>
      <c r="B614" t="s">
        <v>128</v>
      </c>
      <c r="C614" t="s">
        <v>227</v>
      </c>
      <c r="D614" t="s">
        <v>644</v>
      </c>
      <c r="E614" t="s">
        <v>146</v>
      </c>
      <c r="F614" t="s">
        <v>147</v>
      </c>
      <c r="G614" t="s">
        <v>148</v>
      </c>
      <c r="H614" t="s">
        <v>155</v>
      </c>
      <c r="I614">
        <v>49</v>
      </c>
      <c r="J614" t="s">
        <v>152</v>
      </c>
      <c r="K614" t="s">
        <v>156</v>
      </c>
      <c r="L614">
        <v>130</v>
      </c>
      <c r="M614" t="s">
        <v>152</v>
      </c>
      <c r="N614" t="s">
        <v>157</v>
      </c>
      <c r="O614">
        <v>180</v>
      </c>
      <c r="P614" t="s">
        <v>152</v>
      </c>
      <c r="Q614" t="s">
        <v>158</v>
      </c>
      <c r="R614">
        <v>140</v>
      </c>
      <c r="S614" t="s">
        <v>152</v>
      </c>
      <c r="T614" t="s">
        <v>159</v>
      </c>
      <c r="U614">
        <v>80</v>
      </c>
      <c r="V614" t="s">
        <v>152</v>
      </c>
      <c r="W614" t="s">
        <v>160</v>
      </c>
      <c r="X614">
        <v>101</v>
      </c>
      <c r="Y614" t="s">
        <v>152</v>
      </c>
      <c r="Z614" t="s">
        <v>161</v>
      </c>
      <c r="AA614">
        <v>190</v>
      </c>
      <c r="AB614" t="s">
        <v>152</v>
      </c>
      <c r="AC614" t="s">
        <v>162</v>
      </c>
      <c r="AD614">
        <v>20</v>
      </c>
      <c r="AE614" t="s">
        <v>152</v>
      </c>
    </row>
    <row r="615" spans="1:40">
      <c r="A615" s="26">
        <v>41509.808943298609</v>
      </c>
      <c r="B615" t="s">
        <v>128</v>
      </c>
      <c r="C615" t="s">
        <v>227</v>
      </c>
      <c r="D615" t="s">
        <v>645</v>
      </c>
    </row>
    <row r="616" spans="1:40">
      <c r="A616" s="26">
        <v>41509.808943298609</v>
      </c>
      <c r="B616" t="s">
        <v>128</v>
      </c>
      <c r="C616" t="s">
        <v>227</v>
      </c>
      <c r="D616" t="s">
        <v>646</v>
      </c>
      <c r="E616" t="s">
        <v>146</v>
      </c>
      <c r="F616" t="s">
        <v>147</v>
      </c>
      <c r="G616" t="s">
        <v>148</v>
      </c>
      <c r="H616" t="s">
        <v>165</v>
      </c>
      <c r="I616">
        <v>50</v>
      </c>
      <c r="J616" t="s">
        <v>152</v>
      </c>
      <c r="K616" t="s">
        <v>166</v>
      </c>
      <c r="L616">
        <v>50</v>
      </c>
      <c r="M616" t="s">
        <v>152</v>
      </c>
      <c r="N616" t="s">
        <v>167</v>
      </c>
      <c r="O616">
        <v>50</v>
      </c>
      <c r="P616" t="s">
        <v>152</v>
      </c>
    </row>
    <row r="617" spans="1:40">
      <c r="A617" s="26">
        <v>41509.808943298609</v>
      </c>
      <c r="B617" t="s">
        <v>128</v>
      </c>
      <c r="C617" t="s">
        <v>227</v>
      </c>
      <c r="D617" t="s">
        <v>647</v>
      </c>
      <c r="E617" t="s">
        <v>146</v>
      </c>
      <c r="F617" t="s">
        <v>147</v>
      </c>
      <c r="G617" t="s">
        <v>148</v>
      </c>
      <c r="H617" t="s">
        <v>169</v>
      </c>
      <c r="I617">
        <v>35</v>
      </c>
      <c r="J617" t="s">
        <v>152</v>
      </c>
      <c r="K617" t="s">
        <v>170</v>
      </c>
      <c r="L617">
        <v>5</v>
      </c>
      <c r="M617" t="s">
        <v>152</v>
      </c>
      <c r="N617" t="s">
        <v>171</v>
      </c>
      <c r="O617">
        <v>60</v>
      </c>
      <c r="P617" t="s">
        <v>152</v>
      </c>
    </row>
    <row r="618" spans="1:40">
      <c r="A618" s="26">
        <v>41509.808943298609</v>
      </c>
      <c r="B618" t="s">
        <v>128</v>
      </c>
      <c r="C618" t="s">
        <v>227</v>
      </c>
      <c r="D618" t="s">
        <v>648</v>
      </c>
      <c r="E618" t="s">
        <v>146</v>
      </c>
      <c r="F618" t="s">
        <v>147</v>
      </c>
      <c r="G618" t="s">
        <v>148</v>
      </c>
      <c r="H618" t="s">
        <v>173</v>
      </c>
      <c r="I618">
        <v>1</v>
      </c>
      <c r="J618" t="s">
        <v>152</v>
      </c>
    </row>
    <row r="619" spans="1:40">
      <c r="A619" s="26">
        <v>41509.808943298609</v>
      </c>
      <c r="B619" t="s">
        <v>128</v>
      </c>
      <c r="C619" t="s">
        <v>227</v>
      </c>
      <c r="D619" t="s">
        <v>649</v>
      </c>
      <c r="E619" t="s">
        <v>146</v>
      </c>
      <c r="F619" t="s">
        <v>147</v>
      </c>
      <c r="G619" t="s">
        <v>148</v>
      </c>
      <c r="H619" t="s">
        <v>175</v>
      </c>
      <c r="I619">
        <v>30</v>
      </c>
      <c r="J619" t="s">
        <v>152</v>
      </c>
      <c r="K619" t="s">
        <v>176</v>
      </c>
      <c r="L619">
        <v>30</v>
      </c>
      <c r="M619" t="s">
        <v>152</v>
      </c>
      <c r="N619" t="s">
        <v>177</v>
      </c>
      <c r="O619">
        <v>30</v>
      </c>
      <c r="P619" t="s">
        <v>152</v>
      </c>
      <c r="Q619" t="s">
        <v>178</v>
      </c>
      <c r="R619">
        <v>10</v>
      </c>
      <c r="S619" t="s">
        <v>152</v>
      </c>
      <c r="T619" t="s">
        <v>179</v>
      </c>
      <c r="U619">
        <v>20</v>
      </c>
      <c r="V619" t="s">
        <v>152</v>
      </c>
      <c r="W619" t="s">
        <v>180</v>
      </c>
      <c r="X619">
        <v>20</v>
      </c>
      <c r="Y619" t="s">
        <v>152</v>
      </c>
      <c r="Z619" t="s">
        <v>181</v>
      </c>
      <c r="AA619">
        <v>20</v>
      </c>
      <c r="AB619" t="s">
        <v>152</v>
      </c>
      <c r="AC619" t="s">
        <v>182</v>
      </c>
      <c r="AD619">
        <v>20</v>
      </c>
      <c r="AE619" t="s">
        <v>152</v>
      </c>
      <c r="AF619" t="s">
        <v>183</v>
      </c>
      <c r="AG619">
        <v>115200</v>
      </c>
      <c r="AH619" t="s">
        <v>152</v>
      </c>
      <c r="AI619" t="s">
        <v>184</v>
      </c>
      <c r="AJ619">
        <v>12000</v>
      </c>
      <c r="AK619" t="s">
        <v>152</v>
      </c>
      <c r="AL619" t="s">
        <v>185</v>
      </c>
      <c r="AM619">
        <v>30000</v>
      </c>
      <c r="AN619" t="s">
        <v>152</v>
      </c>
    </row>
    <row r="620" spans="1:40">
      <c r="A620" s="26">
        <v>41509.808943298609</v>
      </c>
      <c r="B620" t="s">
        <v>128</v>
      </c>
      <c r="C620" t="s">
        <v>227</v>
      </c>
      <c r="D620" t="s">
        <v>650</v>
      </c>
      <c r="E620" t="s">
        <v>146</v>
      </c>
      <c r="F620" t="s">
        <v>147</v>
      </c>
      <c r="G620" t="s">
        <v>148</v>
      </c>
      <c r="H620" t="s">
        <v>187</v>
      </c>
      <c r="I620">
        <v>60</v>
      </c>
      <c r="J620" t="s">
        <v>152</v>
      </c>
      <c r="K620" t="s">
        <v>188</v>
      </c>
      <c r="L620">
        <v>40</v>
      </c>
      <c r="M620" t="s">
        <v>152</v>
      </c>
      <c r="N620" t="s">
        <v>189</v>
      </c>
      <c r="O620">
        <v>50</v>
      </c>
      <c r="P620" t="s">
        <v>152</v>
      </c>
      <c r="Q620" t="s">
        <v>190</v>
      </c>
      <c r="R620">
        <v>40</v>
      </c>
      <c r="S620" t="s">
        <v>152</v>
      </c>
      <c r="T620" t="s">
        <v>191</v>
      </c>
      <c r="U620">
        <v>60</v>
      </c>
      <c r="V620" t="s">
        <v>152</v>
      </c>
      <c r="W620" t="s">
        <v>192</v>
      </c>
      <c r="X620">
        <v>50</v>
      </c>
      <c r="Y620" t="s">
        <v>152</v>
      </c>
      <c r="Z620" t="s">
        <v>193</v>
      </c>
      <c r="AA620">
        <v>50</v>
      </c>
      <c r="AB620" t="s">
        <v>152</v>
      </c>
      <c r="AC620" t="s">
        <v>194</v>
      </c>
      <c r="AD620">
        <v>35</v>
      </c>
      <c r="AE620" t="s">
        <v>152</v>
      </c>
      <c r="AF620" t="s">
        <v>195</v>
      </c>
      <c r="AG620">
        <v>8</v>
      </c>
      <c r="AH620" t="s">
        <v>152</v>
      </c>
      <c r="AI620" t="s">
        <v>196</v>
      </c>
      <c r="AJ620">
        <v>90</v>
      </c>
      <c r="AK620" t="s">
        <v>152</v>
      </c>
      <c r="AL620" t="s">
        <v>197</v>
      </c>
      <c r="AM620">
        <v>1</v>
      </c>
      <c r="AN620" t="s">
        <v>152</v>
      </c>
    </row>
    <row r="621" spans="1:40">
      <c r="A621" s="26">
        <v>41509.808943298609</v>
      </c>
      <c r="B621" t="s">
        <v>128</v>
      </c>
      <c r="C621" t="s">
        <v>227</v>
      </c>
      <c r="D621" t="s">
        <v>651</v>
      </c>
      <c r="E621" t="s">
        <v>146</v>
      </c>
      <c r="F621" t="s">
        <v>147</v>
      </c>
      <c r="G621" t="s">
        <v>148</v>
      </c>
      <c r="H621" t="s">
        <v>199</v>
      </c>
      <c r="I621">
        <v>33</v>
      </c>
      <c r="J621" t="s">
        <v>152</v>
      </c>
      <c r="K621" t="s">
        <v>200</v>
      </c>
      <c r="L621">
        <v>33</v>
      </c>
      <c r="M621" t="s">
        <v>152</v>
      </c>
      <c r="N621" t="s">
        <v>201</v>
      </c>
      <c r="O621">
        <v>34</v>
      </c>
      <c r="P621" t="s">
        <v>152</v>
      </c>
      <c r="Q621" t="s">
        <v>179</v>
      </c>
      <c r="R621">
        <v>20</v>
      </c>
      <c r="S621" t="s">
        <v>152</v>
      </c>
      <c r="T621" t="s">
        <v>180</v>
      </c>
      <c r="U621">
        <v>20</v>
      </c>
      <c r="V621" t="s">
        <v>152</v>
      </c>
      <c r="W621" t="s">
        <v>181</v>
      </c>
      <c r="X621">
        <v>20</v>
      </c>
      <c r="Y621" t="s">
        <v>152</v>
      </c>
      <c r="Z621" t="s">
        <v>202</v>
      </c>
      <c r="AA621">
        <v>20</v>
      </c>
      <c r="AB621" t="s">
        <v>152</v>
      </c>
      <c r="AC621" t="s">
        <v>203</v>
      </c>
      <c r="AD621">
        <v>20</v>
      </c>
      <c r="AE621" t="s">
        <v>152</v>
      </c>
      <c r="AF621" t="s">
        <v>204</v>
      </c>
      <c r="AG621">
        <v>20</v>
      </c>
      <c r="AH621" t="s">
        <v>152</v>
      </c>
      <c r="AI621" t="s">
        <v>183</v>
      </c>
      <c r="AJ621">
        <v>115200</v>
      </c>
      <c r="AK621" t="s">
        <v>152</v>
      </c>
      <c r="AL621" t="s">
        <v>184</v>
      </c>
      <c r="AM621">
        <v>12000</v>
      </c>
      <c r="AN621" t="s">
        <v>152</v>
      </c>
    </row>
    <row r="622" spans="1:40">
      <c r="A622" s="26">
        <v>41509.808943298609</v>
      </c>
      <c r="B622" t="s">
        <v>128</v>
      </c>
      <c r="C622" t="s">
        <v>227</v>
      </c>
      <c r="D622" t="s">
        <v>652</v>
      </c>
      <c r="E622" t="s">
        <v>130</v>
      </c>
      <c r="F622" t="s">
        <v>206</v>
      </c>
      <c r="G622" t="s">
        <v>207</v>
      </c>
    </row>
    <row r="623" spans="1:40">
      <c r="A623" s="26">
        <v>41509.808943310185</v>
      </c>
      <c r="B623" t="s">
        <v>128</v>
      </c>
      <c r="C623" t="s">
        <v>466</v>
      </c>
      <c r="D623" t="s">
        <v>653</v>
      </c>
    </row>
    <row r="624" spans="1:40">
      <c r="A624" s="26">
        <v>41509.808943310185</v>
      </c>
      <c r="B624" t="s">
        <v>128</v>
      </c>
      <c r="C624" t="s">
        <v>466</v>
      </c>
      <c r="D624" t="s">
        <v>654</v>
      </c>
      <c r="E624" t="s">
        <v>146</v>
      </c>
      <c r="F624" t="s">
        <v>147</v>
      </c>
      <c r="G624" t="s">
        <v>148</v>
      </c>
      <c r="H624" t="s">
        <v>149</v>
      </c>
      <c r="I624">
        <v>240000</v>
      </c>
      <c r="J624" t="s">
        <v>150</v>
      </c>
      <c r="K624">
        <v>240000</v>
      </c>
      <c r="L624" t="s">
        <v>151</v>
      </c>
      <c r="M624">
        <v>500</v>
      </c>
      <c r="N624" t="s">
        <v>152</v>
      </c>
      <c r="O624" t="s">
        <v>153</v>
      </c>
      <c r="P624">
        <v>300</v>
      </c>
      <c r="Q624" t="s">
        <v>152</v>
      </c>
    </row>
    <row r="625" spans="1:40">
      <c r="A625" s="26">
        <v>41509.808943310185</v>
      </c>
      <c r="B625" t="s">
        <v>128</v>
      </c>
      <c r="C625" t="s">
        <v>466</v>
      </c>
      <c r="D625" t="s">
        <v>655</v>
      </c>
      <c r="E625" t="s">
        <v>146</v>
      </c>
      <c r="F625" t="s">
        <v>147</v>
      </c>
      <c r="G625" t="s">
        <v>148</v>
      </c>
      <c r="H625" t="s">
        <v>155</v>
      </c>
      <c r="I625">
        <v>49</v>
      </c>
      <c r="J625" t="s">
        <v>152</v>
      </c>
      <c r="K625" t="s">
        <v>156</v>
      </c>
      <c r="L625">
        <v>130</v>
      </c>
      <c r="M625" t="s">
        <v>152</v>
      </c>
      <c r="N625" t="s">
        <v>157</v>
      </c>
      <c r="O625">
        <v>180</v>
      </c>
      <c r="P625" t="s">
        <v>152</v>
      </c>
      <c r="Q625" t="s">
        <v>158</v>
      </c>
      <c r="R625">
        <v>140</v>
      </c>
      <c r="S625" t="s">
        <v>152</v>
      </c>
      <c r="T625" t="s">
        <v>159</v>
      </c>
      <c r="U625">
        <v>80</v>
      </c>
      <c r="V625" t="s">
        <v>152</v>
      </c>
      <c r="W625" t="s">
        <v>160</v>
      </c>
      <c r="X625">
        <v>101</v>
      </c>
      <c r="Y625" t="s">
        <v>152</v>
      </c>
      <c r="Z625" t="s">
        <v>161</v>
      </c>
      <c r="AA625">
        <v>190</v>
      </c>
      <c r="AB625" t="s">
        <v>152</v>
      </c>
      <c r="AC625" t="s">
        <v>162</v>
      </c>
      <c r="AD625">
        <v>20</v>
      </c>
      <c r="AE625" t="s">
        <v>152</v>
      </c>
    </row>
    <row r="626" spans="1:40">
      <c r="A626" s="26">
        <v>41509.808943310185</v>
      </c>
      <c r="B626" t="s">
        <v>128</v>
      </c>
      <c r="C626" t="s">
        <v>466</v>
      </c>
      <c r="D626" t="s">
        <v>656</v>
      </c>
    </row>
    <row r="627" spans="1:40">
      <c r="A627" s="26">
        <v>41509.808943310185</v>
      </c>
      <c r="B627" t="s">
        <v>128</v>
      </c>
      <c r="C627" t="s">
        <v>466</v>
      </c>
      <c r="D627" t="s">
        <v>657</v>
      </c>
      <c r="E627" t="s">
        <v>146</v>
      </c>
      <c r="F627" t="s">
        <v>147</v>
      </c>
      <c r="G627" t="s">
        <v>148</v>
      </c>
      <c r="H627" t="s">
        <v>165</v>
      </c>
      <c r="I627">
        <v>50</v>
      </c>
      <c r="J627" t="s">
        <v>152</v>
      </c>
      <c r="K627" t="s">
        <v>166</v>
      </c>
      <c r="L627">
        <v>50</v>
      </c>
      <c r="M627" t="s">
        <v>152</v>
      </c>
      <c r="N627" t="s">
        <v>167</v>
      </c>
      <c r="O627">
        <v>50</v>
      </c>
      <c r="P627" t="s">
        <v>152</v>
      </c>
    </row>
    <row r="628" spans="1:40">
      <c r="A628" s="26">
        <v>41509.808943310185</v>
      </c>
      <c r="B628" t="s">
        <v>128</v>
      </c>
      <c r="C628" t="s">
        <v>466</v>
      </c>
      <c r="D628" t="s">
        <v>658</v>
      </c>
      <c r="E628" t="s">
        <v>146</v>
      </c>
      <c r="F628" t="s">
        <v>147</v>
      </c>
      <c r="G628" t="s">
        <v>148</v>
      </c>
      <c r="H628" t="s">
        <v>169</v>
      </c>
      <c r="I628">
        <v>35</v>
      </c>
      <c r="J628" t="s">
        <v>152</v>
      </c>
      <c r="K628" t="s">
        <v>170</v>
      </c>
      <c r="L628">
        <v>5</v>
      </c>
      <c r="M628" t="s">
        <v>152</v>
      </c>
      <c r="N628" t="s">
        <v>171</v>
      </c>
      <c r="O628">
        <v>60</v>
      </c>
      <c r="P628" t="s">
        <v>152</v>
      </c>
    </row>
    <row r="629" spans="1:40">
      <c r="A629" s="26">
        <v>41509.808943310185</v>
      </c>
      <c r="B629" t="s">
        <v>128</v>
      </c>
      <c r="C629" t="s">
        <v>466</v>
      </c>
      <c r="D629" t="s">
        <v>659</v>
      </c>
      <c r="E629" t="s">
        <v>146</v>
      </c>
      <c r="F629" t="s">
        <v>147</v>
      </c>
      <c r="G629" t="s">
        <v>148</v>
      </c>
      <c r="H629" t="s">
        <v>173</v>
      </c>
      <c r="I629">
        <v>1</v>
      </c>
      <c r="J629" t="s">
        <v>152</v>
      </c>
    </row>
    <row r="630" spans="1:40">
      <c r="A630" s="26">
        <v>41509.808943310185</v>
      </c>
      <c r="B630" t="s">
        <v>128</v>
      </c>
      <c r="C630" t="s">
        <v>466</v>
      </c>
      <c r="D630" t="s">
        <v>660</v>
      </c>
      <c r="E630" t="s">
        <v>146</v>
      </c>
      <c r="F630" t="s">
        <v>147</v>
      </c>
      <c r="G630" t="s">
        <v>148</v>
      </c>
      <c r="H630" t="s">
        <v>175</v>
      </c>
      <c r="I630">
        <v>30</v>
      </c>
      <c r="J630" t="s">
        <v>152</v>
      </c>
      <c r="K630" t="s">
        <v>176</v>
      </c>
      <c r="L630">
        <v>30</v>
      </c>
      <c r="M630" t="s">
        <v>152</v>
      </c>
      <c r="N630" t="s">
        <v>177</v>
      </c>
      <c r="O630">
        <v>30</v>
      </c>
      <c r="P630" t="s">
        <v>152</v>
      </c>
      <c r="Q630" t="s">
        <v>178</v>
      </c>
      <c r="R630">
        <v>10</v>
      </c>
      <c r="S630" t="s">
        <v>152</v>
      </c>
      <c r="T630" t="s">
        <v>179</v>
      </c>
      <c r="U630">
        <v>20</v>
      </c>
      <c r="V630" t="s">
        <v>152</v>
      </c>
      <c r="W630" t="s">
        <v>180</v>
      </c>
      <c r="X630">
        <v>20</v>
      </c>
      <c r="Y630" t="s">
        <v>152</v>
      </c>
      <c r="Z630" t="s">
        <v>181</v>
      </c>
      <c r="AA630">
        <v>20</v>
      </c>
      <c r="AB630" t="s">
        <v>152</v>
      </c>
      <c r="AC630" t="s">
        <v>182</v>
      </c>
      <c r="AD630">
        <v>20</v>
      </c>
      <c r="AE630" t="s">
        <v>152</v>
      </c>
      <c r="AF630" t="s">
        <v>183</v>
      </c>
      <c r="AG630">
        <v>115200</v>
      </c>
      <c r="AH630" t="s">
        <v>152</v>
      </c>
      <c r="AI630" t="s">
        <v>184</v>
      </c>
      <c r="AJ630">
        <v>12000</v>
      </c>
      <c r="AK630" t="s">
        <v>152</v>
      </c>
      <c r="AL630" t="s">
        <v>185</v>
      </c>
      <c r="AM630">
        <v>30000</v>
      </c>
      <c r="AN630" t="s">
        <v>152</v>
      </c>
    </row>
    <row r="631" spans="1:40">
      <c r="A631" s="26">
        <v>41509.808943310185</v>
      </c>
      <c r="B631" t="s">
        <v>128</v>
      </c>
      <c r="C631" t="s">
        <v>466</v>
      </c>
      <c r="D631" t="s">
        <v>661</v>
      </c>
      <c r="E631" t="s">
        <v>146</v>
      </c>
      <c r="F631" t="s">
        <v>147</v>
      </c>
      <c r="G631" t="s">
        <v>148</v>
      </c>
      <c r="H631" t="s">
        <v>187</v>
      </c>
      <c r="I631">
        <v>60</v>
      </c>
      <c r="J631" t="s">
        <v>152</v>
      </c>
      <c r="K631" t="s">
        <v>188</v>
      </c>
      <c r="L631">
        <v>40</v>
      </c>
      <c r="M631" t="s">
        <v>152</v>
      </c>
      <c r="N631" t="s">
        <v>189</v>
      </c>
      <c r="O631">
        <v>50</v>
      </c>
      <c r="P631" t="s">
        <v>152</v>
      </c>
      <c r="Q631" t="s">
        <v>190</v>
      </c>
      <c r="R631">
        <v>40</v>
      </c>
      <c r="S631" t="s">
        <v>152</v>
      </c>
      <c r="T631" t="s">
        <v>191</v>
      </c>
      <c r="U631">
        <v>60</v>
      </c>
      <c r="V631" t="s">
        <v>152</v>
      </c>
      <c r="W631" t="s">
        <v>192</v>
      </c>
      <c r="X631">
        <v>50</v>
      </c>
      <c r="Y631" t="s">
        <v>152</v>
      </c>
      <c r="Z631" t="s">
        <v>193</v>
      </c>
      <c r="AA631">
        <v>50</v>
      </c>
      <c r="AB631" t="s">
        <v>152</v>
      </c>
      <c r="AC631" t="s">
        <v>194</v>
      </c>
      <c r="AD631">
        <v>35</v>
      </c>
      <c r="AE631" t="s">
        <v>152</v>
      </c>
      <c r="AF631" t="s">
        <v>195</v>
      </c>
      <c r="AG631">
        <v>8</v>
      </c>
      <c r="AH631" t="s">
        <v>152</v>
      </c>
      <c r="AI631" t="s">
        <v>196</v>
      </c>
      <c r="AJ631">
        <v>90</v>
      </c>
      <c r="AK631" t="s">
        <v>152</v>
      </c>
      <c r="AL631" t="s">
        <v>197</v>
      </c>
      <c r="AM631">
        <v>1</v>
      </c>
      <c r="AN631" t="s">
        <v>152</v>
      </c>
    </row>
    <row r="632" spans="1:40">
      <c r="A632" s="26">
        <v>41509.808943310185</v>
      </c>
      <c r="B632" t="s">
        <v>128</v>
      </c>
      <c r="C632" t="s">
        <v>521</v>
      </c>
      <c r="D632" t="s">
        <v>662</v>
      </c>
    </row>
    <row r="633" spans="1:40">
      <c r="A633" s="26">
        <v>41509.808943310185</v>
      </c>
      <c r="B633" t="s">
        <v>128</v>
      </c>
      <c r="C633" t="s">
        <v>521</v>
      </c>
      <c r="D633" t="s">
        <v>663</v>
      </c>
      <c r="E633" t="s">
        <v>146</v>
      </c>
      <c r="F633" t="s">
        <v>147</v>
      </c>
      <c r="G633" t="s">
        <v>148</v>
      </c>
      <c r="H633" t="s">
        <v>149</v>
      </c>
      <c r="I633">
        <v>240000</v>
      </c>
      <c r="J633" t="s">
        <v>150</v>
      </c>
      <c r="K633">
        <v>240000</v>
      </c>
      <c r="L633" t="s">
        <v>151</v>
      </c>
      <c r="M633">
        <v>500</v>
      </c>
      <c r="N633" t="s">
        <v>152</v>
      </c>
      <c r="O633" t="s">
        <v>153</v>
      </c>
      <c r="P633">
        <v>300</v>
      </c>
      <c r="Q633" t="s">
        <v>152</v>
      </c>
    </row>
    <row r="634" spans="1:40">
      <c r="A634" s="26">
        <v>41509.808943310185</v>
      </c>
      <c r="B634" t="s">
        <v>128</v>
      </c>
      <c r="C634" t="s">
        <v>521</v>
      </c>
      <c r="D634" t="s">
        <v>664</v>
      </c>
      <c r="E634" t="s">
        <v>146</v>
      </c>
      <c r="F634" t="s">
        <v>147</v>
      </c>
      <c r="G634" t="s">
        <v>148</v>
      </c>
      <c r="H634" t="s">
        <v>155</v>
      </c>
      <c r="I634">
        <v>49</v>
      </c>
      <c r="J634" t="s">
        <v>152</v>
      </c>
      <c r="K634" t="s">
        <v>156</v>
      </c>
      <c r="L634">
        <v>130</v>
      </c>
      <c r="M634" t="s">
        <v>152</v>
      </c>
      <c r="N634" t="s">
        <v>157</v>
      </c>
      <c r="O634">
        <v>180</v>
      </c>
      <c r="P634" t="s">
        <v>152</v>
      </c>
      <c r="Q634" t="s">
        <v>158</v>
      </c>
      <c r="R634">
        <v>140</v>
      </c>
      <c r="S634" t="s">
        <v>152</v>
      </c>
      <c r="T634" t="s">
        <v>159</v>
      </c>
      <c r="U634">
        <v>80</v>
      </c>
      <c r="V634" t="s">
        <v>152</v>
      </c>
      <c r="W634" t="s">
        <v>160</v>
      </c>
      <c r="X634">
        <v>101</v>
      </c>
      <c r="Y634" t="s">
        <v>152</v>
      </c>
      <c r="Z634" t="s">
        <v>161</v>
      </c>
      <c r="AA634">
        <v>190</v>
      </c>
      <c r="AB634" t="s">
        <v>152</v>
      </c>
      <c r="AC634" t="s">
        <v>162</v>
      </c>
      <c r="AD634">
        <v>20</v>
      </c>
      <c r="AE634" t="s">
        <v>152</v>
      </c>
    </row>
    <row r="635" spans="1:40">
      <c r="A635" s="26">
        <v>41509.808943310185</v>
      </c>
      <c r="B635" t="s">
        <v>128</v>
      </c>
      <c r="C635" t="s">
        <v>521</v>
      </c>
      <c r="D635" t="s">
        <v>665</v>
      </c>
    </row>
    <row r="636" spans="1:40">
      <c r="A636" s="26">
        <v>41509.808943310185</v>
      </c>
      <c r="B636" t="s">
        <v>128</v>
      </c>
      <c r="C636" t="s">
        <v>521</v>
      </c>
      <c r="D636" t="s">
        <v>666</v>
      </c>
      <c r="E636" t="s">
        <v>146</v>
      </c>
      <c r="F636" t="s">
        <v>147</v>
      </c>
      <c r="G636" t="s">
        <v>148</v>
      </c>
      <c r="H636" t="s">
        <v>165</v>
      </c>
      <c r="I636">
        <v>50</v>
      </c>
      <c r="J636" t="s">
        <v>152</v>
      </c>
      <c r="K636" t="s">
        <v>166</v>
      </c>
      <c r="L636">
        <v>50</v>
      </c>
      <c r="M636" t="s">
        <v>152</v>
      </c>
      <c r="N636" t="s">
        <v>167</v>
      </c>
      <c r="O636">
        <v>50</v>
      </c>
      <c r="P636" t="s">
        <v>152</v>
      </c>
    </row>
    <row r="637" spans="1:40">
      <c r="A637" s="26">
        <v>41509.808943310185</v>
      </c>
      <c r="B637" t="s">
        <v>128</v>
      </c>
      <c r="C637" t="s">
        <v>521</v>
      </c>
      <c r="D637" t="s">
        <v>667</v>
      </c>
      <c r="E637" t="s">
        <v>146</v>
      </c>
      <c r="F637" t="s">
        <v>147</v>
      </c>
      <c r="G637" t="s">
        <v>148</v>
      </c>
      <c r="H637" t="s">
        <v>169</v>
      </c>
      <c r="I637">
        <v>35</v>
      </c>
      <c r="J637" t="s">
        <v>152</v>
      </c>
      <c r="K637" t="s">
        <v>170</v>
      </c>
      <c r="L637">
        <v>5</v>
      </c>
      <c r="M637" t="s">
        <v>152</v>
      </c>
      <c r="N637" t="s">
        <v>171</v>
      </c>
      <c r="O637">
        <v>60</v>
      </c>
      <c r="P637" t="s">
        <v>152</v>
      </c>
    </row>
    <row r="638" spans="1:40">
      <c r="A638" s="26">
        <v>41509.808943310185</v>
      </c>
      <c r="B638" t="s">
        <v>128</v>
      </c>
      <c r="C638" t="s">
        <v>521</v>
      </c>
      <c r="D638" t="s">
        <v>668</v>
      </c>
      <c r="E638" t="s">
        <v>146</v>
      </c>
      <c r="F638" t="s">
        <v>147</v>
      </c>
      <c r="G638" t="s">
        <v>148</v>
      </c>
      <c r="H638" t="s">
        <v>173</v>
      </c>
      <c r="I638">
        <v>1</v>
      </c>
      <c r="J638" t="s">
        <v>152</v>
      </c>
    </row>
    <row r="639" spans="1:40">
      <c r="A639" s="26">
        <v>41509.808943310185</v>
      </c>
      <c r="B639" t="s">
        <v>128</v>
      </c>
      <c r="C639" t="s">
        <v>521</v>
      </c>
      <c r="D639" t="s">
        <v>669</v>
      </c>
      <c r="E639" t="s">
        <v>146</v>
      </c>
      <c r="F639" t="s">
        <v>147</v>
      </c>
      <c r="G639" t="s">
        <v>148</v>
      </c>
      <c r="H639" t="s">
        <v>175</v>
      </c>
      <c r="I639">
        <v>30</v>
      </c>
      <c r="J639" t="s">
        <v>152</v>
      </c>
      <c r="K639" t="s">
        <v>176</v>
      </c>
      <c r="L639">
        <v>30</v>
      </c>
      <c r="M639" t="s">
        <v>152</v>
      </c>
      <c r="N639" t="s">
        <v>177</v>
      </c>
      <c r="O639">
        <v>30</v>
      </c>
      <c r="P639" t="s">
        <v>152</v>
      </c>
      <c r="Q639" t="s">
        <v>178</v>
      </c>
      <c r="R639">
        <v>10</v>
      </c>
      <c r="S639" t="s">
        <v>152</v>
      </c>
      <c r="T639" t="s">
        <v>179</v>
      </c>
      <c r="U639">
        <v>20</v>
      </c>
      <c r="V639" t="s">
        <v>152</v>
      </c>
      <c r="W639" t="s">
        <v>180</v>
      </c>
      <c r="X639">
        <v>20</v>
      </c>
      <c r="Y639" t="s">
        <v>152</v>
      </c>
      <c r="Z639" t="s">
        <v>181</v>
      </c>
      <c r="AA639">
        <v>20</v>
      </c>
      <c r="AB639" t="s">
        <v>152</v>
      </c>
      <c r="AC639" t="s">
        <v>182</v>
      </c>
      <c r="AD639">
        <v>20</v>
      </c>
      <c r="AE639" t="s">
        <v>152</v>
      </c>
      <c r="AF639" t="s">
        <v>183</v>
      </c>
      <c r="AG639">
        <v>115200</v>
      </c>
      <c r="AH639" t="s">
        <v>152</v>
      </c>
      <c r="AI639" t="s">
        <v>184</v>
      </c>
      <c r="AJ639">
        <v>12000</v>
      </c>
      <c r="AK639" t="s">
        <v>152</v>
      </c>
      <c r="AL639" t="s">
        <v>185</v>
      </c>
      <c r="AM639">
        <v>30000</v>
      </c>
      <c r="AN639" t="s">
        <v>152</v>
      </c>
    </row>
    <row r="640" spans="1:40">
      <c r="A640" s="26">
        <v>41509.808943310185</v>
      </c>
      <c r="B640" t="s">
        <v>128</v>
      </c>
      <c r="C640" t="s">
        <v>521</v>
      </c>
      <c r="D640" t="s">
        <v>670</v>
      </c>
      <c r="E640" t="s">
        <v>146</v>
      </c>
      <c r="F640" t="s">
        <v>147</v>
      </c>
      <c r="G640" t="s">
        <v>148</v>
      </c>
      <c r="H640" t="s">
        <v>187</v>
      </c>
      <c r="I640">
        <v>60</v>
      </c>
      <c r="J640" t="s">
        <v>152</v>
      </c>
      <c r="K640" t="s">
        <v>188</v>
      </c>
      <c r="L640">
        <v>40</v>
      </c>
      <c r="M640" t="s">
        <v>152</v>
      </c>
      <c r="N640" t="s">
        <v>189</v>
      </c>
      <c r="O640">
        <v>50</v>
      </c>
      <c r="P640" t="s">
        <v>152</v>
      </c>
      <c r="Q640" t="s">
        <v>190</v>
      </c>
      <c r="R640">
        <v>40</v>
      </c>
      <c r="S640" t="s">
        <v>152</v>
      </c>
      <c r="T640" t="s">
        <v>191</v>
      </c>
      <c r="U640">
        <v>60</v>
      </c>
      <c r="V640" t="s">
        <v>152</v>
      </c>
      <c r="W640" t="s">
        <v>192</v>
      </c>
      <c r="X640">
        <v>50</v>
      </c>
      <c r="Y640" t="s">
        <v>152</v>
      </c>
      <c r="Z640" t="s">
        <v>193</v>
      </c>
      <c r="AA640">
        <v>50</v>
      </c>
      <c r="AB640" t="s">
        <v>152</v>
      </c>
      <c r="AC640" t="s">
        <v>194</v>
      </c>
      <c r="AD640">
        <v>35</v>
      </c>
      <c r="AE640" t="s">
        <v>152</v>
      </c>
      <c r="AF640" t="s">
        <v>195</v>
      </c>
      <c r="AG640">
        <v>8</v>
      </c>
      <c r="AH640" t="s">
        <v>152</v>
      </c>
      <c r="AI640" t="s">
        <v>196</v>
      </c>
      <c r="AJ640">
        <v>90</v>
      </c>
      <c r="AK640" t="s">
        <v>152</v>
      </c>
      <c r="AL640" t="s">
        <v>197</v>
      </c>
      <c r="AM640">
        <v>1</v>
      </c>
      <c r="AN640" t="s">
        <v>152</v>
      </c>
    </row>
    <row r="641" spans="1:40">
      <c r="A641" s="26">
        <v>41509.808943310185</v>
      </c>
      <c r="B641" t="s">
        <v>128</v>
      </c>
      <c r="C641" t="s">
        <v>521</v>
      </c>
      <c r="D641" t="s">
        <v>671</v>
      </c>
      <c r="E641" t="s">
        <v>146</v>
      </c>
      <c r="F641" t="s">
        <v>147</v>
      </c>
      <c r="G641" t="s">
        <v>148</v>
      </c>
      <c r="H641" t="s">
        <v>199</v>
      </c>
      <c r="I641">
        <v>33</v>
      </c>
      <c r="J641" t="s">
        <v>152</v>
      </c>
      <c r="K641" t="s">
        <v>200</v>
      </c>
      <c r="L641">
        <v>33</v>
      </c>
      <c r="M641" t="s">
        <v>152</v>
      </c>
      <c r="N641" t="s">
        <v>201</v>
      </c>
      <c r="O641">
        <v>34</v>
      </c>
      <c r="P641" t="s">
        <v>152</v>
      </c>
      <c r="Q641" t="s">
        <v>179</v>
      </c>
      <c r="R641">
        <v>20</v>
      </c>
      <c r="S641" t="s">
        <v>152</v>
      </c>
      <c r="T641" t="s">
        <v>180</v>
      </c>
      <c r="U641">
        <v>20</v>
      </c>
      <c r="V641" t="s">
        <v>152</v>
      </c>
      <c r="W641" t="s">
        <v>181</v>
      </c>
      <c r="X641">
        <v>20</v>
      </c>
      <c r="Y641" t="s">
        <v>152</v>
      </c>
      <c r="Z641" t="s">
        <v>202</v>
      </c>
      <c r="AA641">
        <v>20</v>
      </c>
      <c r="AB641" t="s">
        <v>152</v>
      </c>
      <c r="AC641" t="s">
        <v>203</v>
      </c>
      <c r="AD641">
        <v>20</v>
      </c>
      <c r="AE641" t="s">
        <v>152</v>
      </c>
      <c r="AF641" t="s">
        <v>204</v>
      </c>
      <c r="AG641">
        <v>20</v>
      </c>
      <c r="AH641" t="s">
        <v>152</v>
      </c>
      <c r="AI641" t="s">
        <v>183</v>
      </c>
      <c r="AJ641">
        <v>115200</v>
      </c>
      <c r="AK641" t="s">
        <v>152</v>
      </c>
      <c r="AL641" t="s">
        <v>184</v>
      </c>
      <c r="AM641">
        <v>12000</v>
      </c>
      <c r="AN641" t="s">
        <v>152</v>
      </c>
    </row>
    <row r="642" spans="1:40">
      <c r="A642" s="26">
        <v>41509.808943310185</v>
      </c>
      <c r="B642" t="s">
        <v>128</v>
      </c>
      <c r="C642" t="s">
        <v>521</v>
      </c>
      <c r="D642" t="s">
        <v>672</v>
      </c>
      <c r="E642" t="s">
        <v>130</v>
      </c>
      <c r="F642" t="s">
        <v>206</v>
      </c>
      <c r="G642" t="s">
        <v>207</v>
      </c>
    </row>
    <row r="643" spans="1:40">
      <c r="A643" s="26">
        <v>41509.808943310185</v>
      </c>
      <c r="B643" t="s">
        <v>128</v>
      </c>
      <c r="C643" t="s">
        <v>521</v>
      </c>
      <c r="D643" t="s">
        <v>673</v>
      </c>
      <c r="E643" t="s">
        <v>130</v>
      </c>
      <c r="F643" t="s">
        <v>674</v>
      </c>
      <c r="G643" t="s">
        <v>675</v>
      </c>
      <c r="H643" t="s">
        <v>676</v>
      </c>
    </row>
    <row r="644" spans="1:40">
      <c r="A644" s="26">
        <v>41509.808943310185</v>
      </c>
      <c r="B644" t="s">
        <v>128</v>
      </c>
      <c r="C644" t="s">
        <v>227</v>
      </c>
      <c r="D644" t="s">
        <v>677</v>
      </c>
      <c r="E644" t="s">
        <v>130</v>
      </c>
      <c r="F644" t="s">
        <v>678</v>
      </c>
      <c r="G644" t="s">
        <v>679</v>
      </c>
      <c r="H644" t="s">
        <v>680</v>
      </c>
    </row>
    <row r="645" spans="1:40">
      <c r="A645" s="26">
        <v>41509.808943321761</v>
      </c>
      <c r="B645" t="s">
        <v>128</v>
      </c>
      <c r="C645" t="s">
        <v>466</v>
      </c>
      <c r="D645" t="s">
        <v>681</v>
      </c>
      <c r="E645" t="s">
        <v>130</v>
      </c>
      <c r="F645" t="s">
        <v>206</v>
      </c>
      <c r="G645" t="s">
        <v>207</v>
      </c>
    </row>
    <row r="646" spans="1:40">
      <c r="A646" s="26">
        <v>41509.808943321761</v>
      </c>
      <c r="B646" t="s">
        <v>128</v>
      </c>
      <c r="C646" t="s">
        <v>466</v>
      </c>
      <c r="D646" t="s">
        <v>682</v>
      </c>
      <c r="E646" t="s">
        <v>130</v>
      </c>
      <c r="F646" t="s">
        <v>136</v>
      </c>
      <c r="G646" t="s">
        <v>683</v>
      </c>
      <c r="H646" t="s">
        <v>684</v>
      </c>
    </row>
    <row r="647" spans="1:40">
      <c r="A647" s="26">
        <v>41509.808943321761</v>
      </c>
      <c r="B647" t="s">
        <v>128</v>
      </c>
      <c r="C647" t="s">
        <v>466</v>
      </c>
      <c r="D647" t="s">
        <v>685</v>
      </c>
      <c r="E647" t="s">
        <v>146</v>
      </c>
      <c r="F647" t="s">
        <v>147</v>
      </c>
      <c r="G647" t="s">
        <v>148</v>
      </c>
      <c r="H647" t="s">
        <v>199</v>
      </c>
      <c r="I647">
        <v>33</v>
      </c>
      <c r="J647" t="s">
        <v>152</v>
      </c>
      <c r="K647" t="s">
        <v>200</v>
      </c>
      <c r="L647">
        <v>33</v>
      </c>
      <c r="M647" t="s">
        <v>152</v>
      </c>
      <c r="N647" t="s">
        <v>201</v>
      </c>
      <c r="O647">
        <v>34</v>
      </c>
      <c r="P647" t="s">
        <v>152</v>
      </c>
      <c r="Q647" t="s">
        <v>179</v>
      </c>
      <c r="R647">
        <v>20</v>
      </c>
      <c r="S647" t="s">
        <v>152</v>
      </c>
      <c r="T647" t="s">
        <v>180</v>
      </c>
      <c r="U647">
        <v>20</v>
      </c>
      <c r="V647" t="s">
        <v>152</v>
      </c>
      <c r="W647" t="s">
        <v>181</v>
      </c>
      <c r="X647">
        <v>20</v>
      </c>
      <c r="Y647" t="s">
        <v>152</v>
      </c>
      <c r="Z647" t="s">
        <v>202</v>
      </c>
      <c r="AA647">
        <v>20</v>
      </c>
      <c r="AB647" t="s">
        <v>152</v>
      </c>
      <c r="AC647" t="s">
        <v>203</v>
      </c>
      <c r="AD647">
        <v>20</v>
      </c>
      <c r="AE647" t="s">
        <v>152</v>
      </c>
      <c r="AF647" t="s">
        <v>204</v>
      </c>
      <c r="AG647">
        <v>20</v>
      </c>
      <c r="AH647" t="s">
        <v>152</v>
      </c>
      <c r="AI647" t="s">
        <v>183</v>
      </c>
      <c r="AJ647">
        <v>115200</v>
      </c>
      <c r="AK647" t="s">
        <v>152</v>
      </c>
      <c r="AL647" t="s">
        <v>184</v>
      </c>
      <c r="AM647">
        <v>12000</v>
      </c>
      <c r="AN647" t="s">
        <v>152</v>
      </c>
    </row>
    <row r="648" spans="1:40">
      <c r="A648" s="26">
        <v>41509.808943368058</v>
      </c>
      <c r="B648" t="s">
        <v>123</v>
      </c>
      <c r="C648" t="s">
        <v>686</v>
      </c>
      <c r="D648" t="s">
        <v>125</v>
      </c>
    </row>
    <row r="649" spans="1:40">
      <c r="A649" s="26">
        <v>41509.808943425924</v>
      </c>
      <c r="B649" t="s">
        <v>128</v>
      </c>
      <c r="C649" t="s">
        <v>611</v>
      </c>
      <c r="D649" t="s">
        <v>687</v>
      </c>
      <c r="E649" t="s">
        <v>130</v>
      </c>
      <c r="F649" t="s">
        <v>488</v>
      </c>
      <c r="G649" t="s">
        <v>688</v>
      </c>
      <c r="H649" t="s">
        <v>689</v>
      </c>
    </row>
    <row r="650" spans="1:40">
      <c r="A650" s="26">
        <v>41509.808943425924</v>
      </c>
      <c r="B650" t="s">
        <v>128</v>
      </c>
      <c r="C650" t="s">
        <v>611</v>
      </c>
      <c r="D650" t="s">
        <v>690</v>
      </c>
    </row>
    <row r="651" spans="1:40">
      <c r="A651" s="26">
        <v>41509.8089434375</v>
      </c>
      <c r="B651" t="s">
        <v>128</v>
      </c>
      <c r="C651" t="s">
        <v>428</v>
      </c>
      <c r="D651" t="s">
        <v>691</v>
      </c>
      <c r="E651" t="s">
        <v>146</v>
      </c>
      <c r="F651" t="s">
        <v>147</v>
      </c>
      <c r="G651" t="s">
        <v>148</v>
      </c>
      <c r="H651" t="s">
        <v>149</v>
      </c>
      <c r="I651">
        <v>240000</v>
      </c>
      <c r="J651" t="s">
        <v>150</v>
      </c>
      <c r="K651">
        <v>240000</v>
      </c>
      <c r="L651" t="s">
        <v>151</v>
      </c>
      <c r="M651">
        <v>500</v>
      </c>
      <c r="N651" t="s">
        <v>152</v>
      </c>
      <c r="O651" t="s">
        <v>153</v>
      </c>
      <c r="P651">
        <v>300</v>
      </c>
      <c r="Q651" t="s">
        <v>152</v>
      </c>
    </row>
    <row r="652" spans="1:40">
      <c r="A652" s="26">
        <v>41509.8089434375</v>
      </c>
      <c r="B652" t="s">
        <v>128</v>
      </c>
      <c r="C652" t="s">
        <v>428</v>
      </c>
      <c r="D652" t="s">
        <v>692</v>
      </c>
      <c r="E652" t="s">
        <v>146</v>
      </c>
      <c r="F652" t="s">
        <v>147</v>
      </c>
      <c r="G652" t="s">
        <v>148</v>
      </c>
      <c r="H652" t="s">
        <v>155</v>
      </c>
      <c r="I652">
        <v>49</v>
      </c>
      <c r="J652" t="s">
        <v>152</v>
      </c>
      <c r="K652" t="s">
        <v>156</v>
      </c>
      <c r="L652">
        <v>130</v>
      </c>
      <c r="M652" t="s">
        <v>152</v>
      </c>
      <c r="N652" t="s">
        <v>157</v>
      </c>
      <c r="O652">
        <v>180</v>
      </c>
      <c r="P652" t="s">
        <v>152</v>
      </c>
      <c r="Q652" t="s">
        <v>158</v>
      </c>
      <c r="R652">
        <v>140</v>
      </c>
      <c r="S652" t="s">
        <v>152</v>
      </c>
      <c r="T652" t="s">
        <v>159</v>
      </c>
      <c r="U652">
        <v>80</v>
      </c>
      <c r="V652" t="s">
        <v>152</v>
      </c>
      <c r="W652" t="s">
        <v>160</v>
      </c>
      <c r="X652">
        <v>101</v>
      </c>
      <c r="Y652" t="s">
        <v>152</v>
      </c>
      <c r="Z652" t="s">
        <v>161</v>
      </c>
      <c r="AA652">
        <v>190</v>
      </c>
      <c r="AB652" t="s">
        <v>152</v>
      </c>
      <c r="AC652" t="s">
        <v>162</v>
      </c>
      <c r="AD652">
        <v>20</v>
      </c>
      <c r="AE652" t="s">
        <v>152</v>
      </c>
    </row>
    <row r="653" spans="1:40">
      <c r="A653" s="26">
        <v>41509.8089434375</v>
      </c>
      <c r="B653" t="s">
        <v>128</v>
      </c>
      <c r="C653" t="s">
        <v>428</v>
      </c>
      <c r="D653" t="s">
        <v>693</v>
      </c>
    </row>
    <row r="654" spans="1:40">
      <c r="A654" s="26">
        <v>41509.8089434375</v>
      </c>
      <c r="B654" t="s">
        <v>128</v>
      </c>
      <c r="C654" t="s">
        <v>428</v>
      </c>
      <c r="D654" t="s">
        <v>694</v>
      </c>
    </row>
    <row r="655" spans="1:40">
      <c r="A655" s="26">
        <v>41509.808943449076</v>
      </c>
      <c r="B655" t="s">
        <v>128</v>
      </c>
      <c r="C655" t="s">
        <v>428</v>
      </c>
      <c r="D655" t="s">
        <v>695</v>
      </c>
      <c r="E655" t="s">
        <v>146</v>
      </c>
      <c r="F655" t="s">
        <v>147</v>
      </c>
      <c r="G655" t="s">
        <v>148</v>
      </c>
      <c r="H655" t="s">
        <v>165</v>
      </c>
      <c r="I655">
        <v>50</v>
      </c>
      <c r="J655" t="s">
        <v>152</v>
      </c>
      <c r="K655" t="s">
        <v>166</v>
      </c>
      <c r="L655">
        <v>50</v>
      </c>
      <c r="M655" t="s">
        <v>152</v>
      </c>
      <c r="N655" t="s">
        <v>167</v>
      </c>
      <c r="O655">
        <v>50</v>
      </c>
      <c r="P655" t="s">
        <v>152</v>
      </c>
    </row>
    <row r="656" spans="1:40">
      <c r="A656" s="26">
        <v>41509.808943449076</v>
      </c>
      <c r="B656" t="s">
        <v>128</v>
      </c>
      <c r="C656" t="s">
        <v>428</v>
      </c>
      <c r="D656" t="s">
        <v>696</v>
      </c>
      <c r="E656" t="s">
        <v>146</v>
      </c>
      <c r="F656" t="s">
        <v>147</v>
      </c>
      <c r="G656" t="s">
        <v>148</v>
      </c>
      <c r="H656" t="s">
        <v>169</v>
      </c>
      <c r="I656">
        <v>35</v>
      </c>
      <c r="J656" t="s">
        <v>152</v>
      </c>
      <c r="K656" t="s">
        <v>170</v>
      </c>
      <c r="L656">
        <v>5</v>
      </c>
      <c r="M656" t="s">
        <v>152</v>
      </c>
      <c r="N656" t="s">
        <v>171</v>
      </c>
      <c r="O656">
        <v>60</v>
      </c>
      <c r="P656" t="s">
        <v>152</v>
      </c>
    </row>
    <row r="657" spans="1:40">
      <c r="A657" s="26">
        <v>41509.808943449076</v>
      </c>
      <c r="B657" t="s">
        <v>128</v>
      </c>
      <c r="C657" t="s">
        <v>428</v>
      </c>
      <c r="D657" t="s">
        <v>697</v>
      </c>
      <c r="E657" t="s">
        <v>146</v>
      </c>
      <c r="F657" t="s">
        <v>147</v>
      </c>
      <c r="G657" t="s">
        <v>148</v>
      </c>
      <c r="H657" t="s">
        <v>173</v>
      </c>
      <c r="I657">
        <v>1</v>
      </c>
      <c r="J657" t="s">
        <v>152</v>
      </c>
    </row>
    <row r="658" spans="1:40">
      <c r="A658" s="26">
        <v>41509.808943449076</v>
      </c>
      <c r="B658" t="s">
        <v>128</v>
      </c>
      <c r="C658" t="s">
        <v>428</v>
      </c>
      <c r="D658" t="s">
        <v>698</v>
      </c>
      <c r="E658" t="s">
        <v>146</v>
      </c>
      <c r="F658" t="s">
        <v>147</v>
      </c>
      <c r="G658" t="s">
        <v>148</v>
      </c>
      <c r="H658" t="s">
        <v>175</v>
      </c>
      <c r="I658">
        <v>30</v>
      </c>
      <c r="J658" t="s">
        <v>152</v>
      </c>
      <c r="K658" t="s">
        <v>176</v>
      </c>
      <c r="L658">
        <v>30</v>
      </c>
      <c r="M658" t="s">
        <v>152</v>
      </c>
      <c r="N658" t="s">
        <v>177</v>
      </c>
      <c r="O658">
        <v>30</v>
      </c>
      <c r="P658" t="s">
        <v>152</v>
      </c>
      <c r="Q658" t="s">
        <v>178</v>
      </c>
      <c r="R658">
        <v>10</v>
      </c>
      <c r="S658" t="s">
        <v>152</v>
      </c>
      <c r="T658" t="s">
        <v>179</v>
      </c>
      <c r="U658">
        <v>20</v>
      </c>
      <c r="V658" t="s">
        <v>152</v>
      </c>
      <c r="W658" t="s">
        <v>180</v>
      </c>
      <c r="X658">
        <v>20</v>
      </c>
      <c r="Y658" t="s">
        <v>152</v>
      </c>
      <c r="Z658" t="s">
        <v>181</v>
      </c>
      <c r="AA658">
        <v>20</v>
      </c>
      <c r="AB658" t="s">
        <v>152</v>
      </c>
      <c r="AC658" t="s">
        <v>182</v>
      </c>
      <c r="AD658">
        <v>20</v>
      </c>
      <c r="AE658" t="s">
        <v>152</v>
      </c>
      <c r="AF658" t="s">
        <v>183</v>
      </c>
      <c r="AG658">
        <v>115200</v>
      </c>
      <c r="AH658" t="s">
        <v>152</v>
      </c>
      <c r="AI658" t="s">
        <v>184</v>
      </c>
      <c r="AJ658">
        <v>12000</v>
      </c>
      <c r="AK658" t="s">
        <v>152</v>
      </c>
      <c r="AL658" t="s">
        <v>185</v>
      </c>
      <c r="AM658">
        <v>30000</v>
      </c>
      <c r="AN658" t="s">
        <v>152</v>
      </c>
    </row>
    <row r="659" spans="1:40">
      <c r="A659" s="26">
        <v>41509.808943449076</v>
      </c>
      <c r="B659" t="s">
        <v>128</v>
      </c>
      <c r="C659" t="s">
        <v>428</v>
      </c>
      <c r="D659" t="s">
        <v>699</v>
      </c>
      <c r="E659" t="s">
        <v>146</v>
      </c>
      <c r="F659" t="s">
        <v>147</v>
      </c>
      <c r="G659" t="s">
        <v>148</v>
      </c>
      <c r="H659" t="s">
        <v>187</v>
      </c>
      <c r="I659">
        <v>60</v>
      </c>
      <c r="J659" t="s">
        <v>152</v>
      </c>
      <c r="K659" t="s">
        <v>188</v>
      </c>
      <c r="L659">
        <v>40</v>
      </c>
      <c r="M659" t="s">
        <v>152</v>
      </c>
      <c r="N659" t="s">
        <v>189</v>
      </c>
      <c r="O659">
        <v>50</v>
      </c>
      <c r="P659" t="s">
        <v>152</v>
      </c>
      <c r="Q659" t="s">
        <v>190</v>
      </c>
      <c r="R659">
        <v>40</v>
      </c>
      <c r="S659" t="s">
        <v>152</v>
      </c>
      <c r="T659" t="s">
        <v>191</v>
      </c>
      <c r="U659">
        <v>60</v>
      </c>
      <c r="V659" t="s">
        <v>152</v>
      </c>
      <c r="W659" t="s">
        <v>192</v>
      </c>
      <c r="X659">
        <v>50</v>
      </c>
      <c r="Y659" t="s">
        <v>152</v>
      </c>
      <c r="Z659" t="s">
        <v>193</v>
      </c>
      <c r="AA659">
        <v>50</v>
      </c>
      <c r="AB659" t="s">
        <v>152</v>
      </c>
      <c r="AC659" t="s">
        <v>194</v>
      </c>
      <c r="AD659">
        <v>35</v>
      </c>
      <c r="AE659" t="s">
        <v>152</v>
      </c>
      <c r="AF659" t="s">
        <v>195</v>
      </c>
      <c r="AG659">
        <v>8</v>
      </c>
      <c r="AH659" t="s">
        <v>152</v>
      </c>
      <c r="AI659" t="s">
        <v>196</v>
      </c>
      <c r="AJ659">
        <v>90</v>
      </c>
      <c r="AK659" t="s">
        <v>152</v>
      </c>
      <c r="AL659" t="s">
        <v>197</v>
      </c>
      <c r="AM659">
        <v>1</v>
      </c>
      <c r="AN659" t="s">
        <v>152</v>
      </c>
    </row>
    <row r="660" spans="1:40">
      <c r="A660" s="26">
        <v>41509.808943449076</v>
      </c>
      <c r="B660" t="s">
        <v>128</v>
      </c>
      <c r="C660" t="s">
        <v>428</v>
      </c>
      <c r="D660" t="s">
        <v>700</v>
      </c>
      <c r="E660" t="s">
        <v>146</v>
      </c>
      <c r="F660" t="s">
        <v>147</v>
      </c>
      <c r="G660" t="s">
        <v>148</v>
      </c>
      <c r="H660" t="s">
        <v>199</v>
      </c>
      <c r="I660">
        <v>33</v>
      </c>
      <c r="J660" t="s">
        <v>152</v>
      </c>
      <c r="K660" t="s">
        <v>200</v>
      </c>
      <c r="L660">
        <v>33</v>
      </c>
      <c r="M660" t="s">
        <v>152</v>
      </c>
      <c r="N660" t="s">
        <v>201</v>
      </c>
      <c r="O660">
        <v>34</v>
      </c>
      <c r="P660" t="s">
        <v>152</v>
      </c>
      <c r="Q660" t="s">
        <v>179</v>
      </c>
      <c r="R660">
        <v>20</v>
      </c>
      <c r="S660" t="s">
        <v>152</v>
      </c>
      <c r="T660" t="s">
        <v>180</v>
      </c>
      <c r="U660">
        <v>20</v>
      </c>
      <c r="V660" t="s">
        <v>152</v>
      </c>
      <c r="W660" t="s">
        <v>181</v>
      </c>
      <c r="X660">
        <v>20</v>
      </c>
      <c r="Y660" t="s">
        <v>152</v>
      </c>
      <c r="Z660" t="s">
        <v>202</v>
      </c>
      <c r="AA660">
        <v>20</v>
      </c>
      <c r="AB660" t="s">
        <v>152</v>
      </c>
      <c r="AC660" t="s">
        <v>203</v>
      </c>
      <c r="AD660">
        <v>20</v>
      </c>
      <c r="AE660" t="s">
        <v>152</v>
      </c>
      <c r="AF660" t="s">
        <v>204</v>
      </c>
      <c r="AG660">
        <v>20</v>
      </c>
      <c r="AH660" t="s">
        <v>152</v>
      </c>
      <c r="AI660" t="s">
        <v>183</v>
      </c>
      <c r="AJ660">
        <v>115200</v>
      </c>
      <c r="AK660" t="s">
        <v>152</v>
      </c>
      <c r="AL660" t="s">
        <v>184</v>
      </c>
      <c r="AM660">
        <v>12000</v>
      </c>
      <c r="AN660" t="s">
        <v>152</v>
      </c>
    </row>
    <row r="661" spans="1:40">
      <c r="A661" s="26">
        <v>41509.808943449076</v>
      </c>
      <c r="B661" t="s">
        <v>128</v>
      </c>
      <c r="C661" t="s">
        <v>428</v>
      </c>
      <c r="D661" t="s">
        <v>701</v>
      </c>
      <c r="E661" t="s">
        <v>130</v>
      </c>
      <c r="F661" t="s">
        <v>206</v>
      </c>
      <c r="G661" t="s">
        <v>207</v>
      </c>
    </row>
    <row r="662" spans="1:40">
      <c r="A662" s="26">
        <v>41509.808943449076</v>
      </c>
      <c r="B662" t="s">
        <v>128</v>
      </c>
      <c r="C662" t="s">
        <v>428</v>
      </c>
      <c r="D662" t="s">
        <v>702</v>
      </c>
      <c r="E662" t="s">
        <v>130</v>
      </c>
      <c r="F662" t="s">
        <v>703</v>
      </c>
      <c r="G662" t="s">
        <v>704</v>
      </c>
      <c r="H662" t="s">
        <v>705</v>
      </c>
    </row>
    <row r="663" spans="1:40">
      <c r="A663" s="26">
        <v>41509.808943460645</v>
      </c>
      <c r="B663" t="s">
        <v>128</v>
      </c>
      <c r="C663" t="s">
        <v>141</v>
      </c>
      <c r="D663" t="s">
        <v>706</v>
      </c>
    </row>
    <row r="664" spans="1:40">
      <c r="A664" s="26">
        <v>41509.808943460645</v>
      </c>
      <c r="B664" t="s">
        <v>128</v>
      </c>
      <c r="C664" t="s">
        <v>141</v>
      </c>
      <c r="D664" t="s">
        <v>707</v>
      </c>
      <c r="E664" t="s">
        <v>146</v>
      </c>
      <c r="F664" t="s">
        <v>147</v>
      </c>
      <c r="G664" t="s">
        <v>148</v>
      </c>
      <c r="H664" t="s">
        <v>149</v>
      </c>
      <c r="I664">
        <v>240000</v>
      </c>
      <c r="J664" t="s">
        <v>150</v>
      </c>
      <c r="K664">
        <v>240000</v>
      </c>
      <c r="L664" t="s">
        <v>151</v>
      </c>
      <c r="M664">
        <v>500</v>
      </c>
      <c r="N664" t="s">
        <v>152</v>
      </c>
      <c r="O664" t="s">
        <v>153</v>
      </c>
      <c r="P664">
        <v>300</v>
      </c>
      <c r="Q664" t="s">
        <v>152</v>
      </c>
    </row>
    <row r="665" spans="1:40">
      <c r="A665" s="26">
        <v>41509.808943460645</v>
      </c>
      <c r="B665" t="s">
        <v>128</v>
      </c>
      <c r="C665" t="s">
        <v>141</v>
      </c>
      <c r="D665" t="s">
        <v>708</v>
      </c>
      <c r="E665" t="s">
        <v>146</v>
      </c>
      <c r="F665" t="s">
        <v>147</v>
      </c>
      <c r="G665" t="s">
        <v>148</v>
      </c>
      <c r="H665" t="s">
        <v>155</v>
      </c>
      <c r="I665">
        <v>49</v>
      </c>
      <c r="J665" t="s">
        <v>152</v>
      </c>
      <c r="K665" t="s">
        <v>156</v>
      </c>
      <c r="L665">
        <v>130</v>
      </c>
      <c r="M665" t="s">
        <v>152</v>
      </c>
      <c r="N665" t="s">
        <v>157</v>
      </c>
      <c r="O665">
        <v>180</v>
      </c>
      <c r="P665" t="s">
        <v>152</v>
      </c>
      <c r="Q665" t="s">
        <v>158</v>
      </c>
      <c r="R665">
        <v>140</v>
      </c>
      <c r="S665" t="s">
        <v>152</v>
      </c>
      <c r="T665" t="s">
        <v>159</v>
      </c>
      <c r="U665">
        <v>80</v>
      </c>
      <c r="V665" t="s">
        <v>152</v>
      </c>
      <c r="W665" t="s">
        <v>160</v>
      </c>
      <c r="X665">
        <v>101</v>
      </c>
      <c r="Y665" t="s">
        <v>152</v>
      </c>
      <c r="Z665" t="s">
        <v>161</v>
      </c>
      <c r="AA665">
        <v>190</v>
      </c>
      <c r="AB665" t="s">
        <v>152</v>
      </c>
      <c r="AC665" t="s">
        <v>162</v>
      </c>
      <c r="AD665">
        <v>20</v>
      </c>
      <c r="AE665" t="s">
        <v>152</v>
      </c>
    </row>
    <row r="666" spans="1:40">
      <c r="A666" s="26">
        <v>41509.808943460645</v>
      </c>
      <c r="B666" t="s">
        <v>128</v>
      </c>
      <c r="C666" t="s">
        <v>141</v>
      </c>
      <c r="D666" t="s">
        <v>709</v>
      </c>
    </row>
    <row r="667" spans="1:40">
      <c r="A667" s="26">
        <v>41509.808943460645</v>
      </c>
      <c r="B667" t="s">
        <v>128</v>
      </c>
      <c r="C667" t="s">
        <v>141</v>
      </c>
      <c r="D667" t="s">
        <v>710</v>
      </c>
      <c r="E667" t="s">
        <v>146</v>
      </c>
      <c r="F667" t="s">
        <v>147</v>
      </c>
      <c r="G667" t="s">
        <v>148</v>
      </c>
      <c r="H667" t="s">
        <v>165</v>
      </c>
      <c r="I667">
        <v>50</v>
      </c>
      <c r="J667" t="s">
        <v>152</v>
      </c>
      <c r="K667" t="s">
        <v>166</v>
      </c>
      <c r="L667">
        <v>50</v>
      </c>
      <c r="M667" t="s">
        <v>152</v>
      </c>
      <c r="N667" t="s">
        <v>167</v>
      </c>
      <c r="O667">
        <v>50</v>
      </c>
      <c r="P667" t="s">
        <v>152</v>
      </c>
    </row>
    <row r="668" spans="1:40">
      <c r="A668" s="26">
        <v>41509.808943460645</v>
      </c>
      <c r="B668" t="s">
        <v>128</v>
      </c>
      <c r="C668" t="s">
        <v>141</v>
      </c>
      <c r="D668" t="s">
        <v>711</v>
      </c>
      <c r="E668" t="s">
        <v>146</v>
      </c>
      <c r="F668" t="s">
        <v>147</v>
      </c>
      <c r="G668" t="s">
        <v>148</v>
      </c>
      <c r="H668" t="s">
        <v>169</v>
      </c>
      <c r="I668">
        <v>35</v>
      </c>
      <c r="J668" t="s">
        <v>152</v>
      </c>
      <c r="K668" t="s">
        <v>170</v>
      </c>
      <c r="L668">
        <v>5</v>
      </c>
      <c r="M668" t="s">
        <v>152</v>
      </c>
      <c r="N668" t="s">
        <v>171</v>
      </c>
      <c r="O668">
        <v>60</v>
      </c>
      <c r="P668" t="s">
        <v>152</v>
      </c>
    </row>
    <row r="669" spans="1:40">
      <c r="A669" s="26">
        <v>41509.808943460645</v>
      </c>
      <c r="B669" t="s">
        <v>128</v>
      </c>
      <c r="C669" t="s">
        <v>141</v>
      </c>
      <c r="D669" t="s">
        <v>712</v>
      </c>
      <c r="E669" t="s">
        <v>146</v>
      </c>
      <c r="F669" t="s">
        <v>147</v>
      </c>
      <c r="G669" t="s">
        <v>148</v>
      </c>
      <c r="H669" t="s">
        <v>173</v>
      </c>
      <c r="I669">
        <v>1</v>
      </c>
      <c r="J669" t="s">
        <v>152</v>
      </c>
    </row>
    <row r="670" spans="1:40">
      <c r="A670" s="26">
        <v>41509.808943460645</v>
      </c>
      <c r="B670" t="s">
        <v>128</v>
      </c>
      <c r="C670" t="s">
        <v>141</v>
      </c>
      <c r="D670" t="s">
        <v>713</v>
      </c>
      <c r="E670" t="s">
        <v>146</v>
      </c>
      <c r="F670" t="s">
        <v>147</v>
      </c>
      <c r="G670" t="s">
        <v>148</v>
      </c>
      <c r="H670" t="s">
        <v>175</v>
      </c>
      <c r="I670">
        <v>30</v>
      </c>
      <c r="J670" t="s">
        <v>152</v>
      </c>
      <c r="K670" t="s">
        <v>176</v>
      </c>
      <c r="L670">
        <v>30</v>
      </c>
      <c r="M670" t="s">
        <v>152</v>
      </c>
      <c r="N670" t="s">
        <v>177</v>
      </c>
      <c r="O670">
        <v>30</v>
      </c>
      <c r="P670" t="s">
        <v>152</v>
      </c>
      <c r="Q670" t="s">
        <v>178</v>
      </c>
      <c r="R670">
        <v>10</v>
      </c>
      <c r="S670" t="s">
        <v>152</v>
      </c>
      <c r="T670" t="s">
        <v>179</v>
      </c>
      <c r="U670">
        <v>20</v>
      </c>
      <c r="V670" t="s">
        <v>152</v>
      </c>
      <c r="W670" t="s">
        <v>180</v>
      </c>
      <c r="X670">
        <v>20</v>
      </c>
      <c r="Y670" t="s">
        <v>152</v>
      </c>
      <c r="Z670" t="s">
        <v>181</v>
      </c>
      <c r="AA670">
        <v>20</v>
      </c>
      <c r="AB670" t="s">
        <v>152</v>
      </c>
      <c r="AC670" t="s">
        <v>182</v>
      </c>
      <c r="AD670">
        <v>20</v>
      </c>
      <c r="AE670" t="s">
        <v>152</v>
      </c>
      <c r="AF670" t="s">
        <v>183</v>
      </c>
      <c r="AG670">
        <v>115200</v>
      </c>
      <c r="AH670" t="s">
        <v>152</v>
      </c>
      <c r="AI670" t="s">
        <v>184</v>
      </c>
      <c r="AJ670">
        <v>12000</v>
      </c>
      <c r="AK670" t="s">
        <v>152</v>
      </c>
      <c r="AL670" t="s">
        <v>185</v>
      </c>
      <c r="AM670">
        <v>30000</v>
      </c>
      <c r="AN670" t="s">
        <v>152</v>
      </c>
    </row>
    <row r="671" spans="1:40">
      <c r="A671" s="26">
        <v>41509.808943460645</v>
      </c>
      <c r="B671" t="s">
        <v>128</v>
      </c>
      <c r="C671" t="s">
        <v>141</v>
      </c>
      <c r="D671" t="s">
        <v>714</v>
      </c>
      <c r="E671" t="s">
        <v>146</v>
      </c>
      <c r="F671" t="s">
        <v>147</v>
      </c>
      <c r="G671" t="s">
        <v>148</v>
      </c>
      <c r="H671" t="s">
        <v>187</v>
      </c>
      <c r="I671">
        <v>60</v>
      </c>
      <c r="J671" t="s">
        <v>152</v>
      </c>
      <c r="K671" t="s">
        <v>188</v>
      </c>
      <c r="L671">
        <v>40</v>
      </c>
      <c r="M671" t="s">
        <v>152</v>
      </c>
      <c r="N671" t="s">
        <v>189</v>
      </c>
      <c r="O671">
        <v>50</v>
      </c>
      <c r="P671" t="s">
        <v>152</v>
      </c>
      <c r="Q671" t="s">
        <v>190</v>
      </c>
      <c r="R671">
        <v>40</v>
      </c>
      <c r="S671" t="s">
        <v>152</v>
      </c>
      <c r="T671" t="s">
        <v>191</v>
      </c>
      <c r="U671">
        <v>60</v>
      </c>
      <c r="V671" t="s">
        <v>152</v>
      </c>
      <c r="W671" t="s">
        <v>192</v>
      </c>
      <c r="X671">
        <v>50</v>
      </c>
      <c r="Y671" t="s">
        <v>152</v>
      </c>
      <c r="Z671" t="s">
        <v>193</v>
      </c>
      <c r="AA671">
        <v>50</v>
      </c>
      <c r="AB671" t="s">
        <v>152</v>
      </c>
      <c r="AC671" t="s">
        <v>194</v>
      </c>
      <c r="AD671">
        <v>35</v>
      </c>
      <c r="AE671" t="s">
        <v>152</v>
      </c>
      <c r="AF671" t="s">
        <v>195</v>
      </c>
      <c r="AG671">
        <v>8</v>
      </c>
      <c r="AH671" t="s">
        <v>152</v>
      </c>
      <c r="AI671" t="s">
        <v>196</v>
      </c>
      <c r="AJ671">
        <v>90</v>
      </c>
      <c r="AK671" t="s">
        <v>152</v>
      </c>
      <c r="AL671" t="s">
        <v>197</v>
      </c>
      <c r="AM671">
        <v>1</v>
      </c>
      <c r="AN671" t="s">
        <v>152</v>
      </c>
    </row>
    <row r="672" spans="1:40">
      <c r="A672" s="26">
        <v>41509.808943460645</v>
      </c>
      <c r="B672" t="s">
        <v>128</v>
      </c>
      <c r="C672" t="s">
        <v>141</v>
      </c>
      <c r="D672" t="s">
        <v>715</v>
      </c>
      <c r="E672" t="s">
        <v>146</v>
      </c>
      <c r="F672" t="s">
        <v>147</v>
      </c>
      <c r="G672" t="s">
        <v>148</v>
      </c>
      <c r="H672" t="s">
        <v>199</v>
      </c>
      <c r="I672">
        <v>33</v>
      </c>
      <c r="J672" t="s">
        <v>152</v>
      </c>
      <c r="K672" t="s">
        <v>200</v>
      </c>
      <c r="L672">
        <v>33</v>
      </c>
      <c r="M672" t="s">
        <v>152</v>
      </c>
      <c r="N672" t="s">
        <v>201</v>
      </c>
      <c r="O672">
        <v>34</v>
      </c>
      <c r="P672" t="s">
        <v>152</v>
      </c>
      <c r="Q672" t="s">
        <v>179</v>
      </c>
      <c r="R672">
        <v>20</v>
      </c>
      <c r="S672" t="s">
        <v>152</v>
      </c>
      <c r="T672" t="s">
        <v>180</v>
      </c>
      <c r="U672">
        <v>20</v>
      </c>
      <c r="V672" t="s">
        <v>152</v>
      </c>
      <c r="W672" t="s">
        <v>181</v>
      </c>
      <c r="X672">
        <v>20</v>
      </c>
      <c r="Y672" t="s">
        <v>152</v>
      </c>
      <c r="Z672" t="s">
        <v>202</v>
      </c>
      <c r="AA672">
        <v>20</v>
      </c>
      <c r="AB672" t="s">
        <v>152</v>
      </c>
      <c r="AC672" t="s">
        <v>203</v>
      </c>
      <c r="AD672">
        <v>20</v>
      </c>
      <c r="AE672" t="s">
        <v>152</v>
      </c>
      <c r="AF672" t="s">
        <v>204</v>
      </c>
      <c r="AG672">
        <v>20</v>
      </c>
      <c r="AH672" t="s">
        <v>152</v>
      </c>
      <c r="AI672" t="s">
        <v>183</v>
      </c>
      <c r="AJ672">
        <v>115200</v>
      </c>
      <c r="AK672" t="s">
        <v>152</v>
      </c>
      <c r="AL672" t="s">
        <v>184</v>
      </c>
      <c r="AM672">
        <v>12000</v>
      </c>
      <c r="AN672" t="s">
        <v>152</v>
      </c>
    </row>
    <row r="673" spans="1:40">
      <c r="A673" s="26">
        <v>41509.808943472221</v>
      </c>
      <c r="B673" t="s">
        <v>128</v>
      </c>
      <c r="C673" t="s">
        <v>227</v>
      </c>
      <c r="D673" t="s">
        <v>716</v>
      </c>
    </row>
    <row r="674" spans="1:40">
      <c r="A674" s="26">
        <v>41509.808943472221</v>
      </c>
      <c r="B674" t="s">
        <v>128</v>
      </c>
      <c r="C674" t="s">
        <v>141</v>
      </c>
      <c r="D674" t="s">
        <v>717</v>
      </c>
      <c r="E674" t="s">
        <v>130</v>
      </c>
      <c r="F674" t="s">
        <v>718</v>
      </c>
      <c r="G674" t="s">
        <v>719</v>
      </c>
      <c r="H674" t="s">
        <v>720</v>
      </c>
    </row>
    <row r="675" spans="1:40">
      <c r="A675" s="26">
        <v>41509.808943472221</v>
      </c>
      <c r="B675" t="s">
        <v>128</v>
      </c>
      <c r="C675" t="s">
        <v>141</v>
      </c>
      <c r="D675" t="s">
        <v>721</v>
      </c>
      <c r="E675" t="s">
        <v>130</v>
      </c>
      <c r="F675" t="s">
        <v>206</v>
      </c>
      <c r="G675" t="s">
        <v>207</v>
      </c>
    </row>
    <row r="676" spans="1:40">
      <c r="A676" s="26">
        <v>41509.808943483797</v>
      </c>
      <c r="B676" t="s">
        <v>128</v>
      </c>
      <c r="C676" t="s">
        <v>521</v>
      </c>
      <c r="D676" t="s">
        <v>722</v>
      </c>
    </row>
    <row r="677" spans="1:40">
      <c r="A677" s="26">
        <v>41509.808943483797</v>
      </c>
      <c r="B677" t="s">
        <v>128</v>
      </c>
      <c r="C677" t="s">
        <v>521</v>
      </c>
      <c r="D677" t="s">
        <v>723</v>
      </c>
      <c r="E677" t="s">
        <v>146</v>
      </c>
      <c r="F677" t="s">
        <v>147</v>
      </c>
      <c r="G677" t="s">
        <v>148</v>
      </c>
      <c r="H677" t="s">
        <v>149</v>
      </c>
      <c r="I677">
        <v>240000</v>
      </c>
      <c r="J677" t="s">
        <v>150</v>
      </c>
      <c r="K677">
        <v>240000</v>
      </c>
      <c r="L677" t="s">
        <v>151</v>
      </c>
      <c r="M677">
        <v>500</v>
      </c>
      <c r="N677" t="s">
        <v>152</v>
      </c>
      <c r="O677" t="s">
        <v>153</v>
      </c>
      <c r="P677">
        <v>300</v>
      </c>
      <c r="Q677" t="s">
        <v>152</v>
      </c>
    </row>
    <row r="678" spans="1:40">
      <c r="A678" s="26">
        <v>41509.808943483797</v>
      </c>
      <c r="B678" t="s">
        <v>128</v>
      </c>
      <c r="C678" t="s">
        <v>521</v>
      </c>
      <c r="D678" t="s">
        <v>724</v>
      </c>
      <c r="E678" t="s">
        <v>146</v>
      </c>
      <c r="F678" t="s">
        <v>147</v>
      </c>
      <c r="G678" t="s">
        <v>148</v>
      </c>
      <c r="H678" t="s">
        <v>155</v>
      </c>
      <c r="I678">
        <v>49</v>
      </c>
      <c r="J678" t="s">
        <v>152</v>
      </c>
      <c r="K678" t="s">
        <v>156</v>
      </c>
      <c r="L678">
        <v>130</v>
      </c>
      <c r="M678" t="s">
        <v>152</v>
      </c>
      <c r="N678" t="s">
        <v>157</v>
      </c>
      <c r="O678">
        <v>180</v>
      </c>
      <c r="P678" t="s">
        <v>152</v>
      </c>
      <c r="Q678" t="s">
        <v>158</v>
      </c>
      <c r="R678">
        <v>140</v>
      </c>
      <c r="S678" t="s">
        <v>152</v>
      </c>
      <c r="T678" t="s">
        <v>159</v>
      </c>
      <c r="U678">
        <v>80</v>
      </c>
      <c r="V678" t="s">
        <v>152</v>
      </c>
      <c r="W678" t="s">
        <v>160</v>
      </c>
      <c r="X678">
        <v>101</v>
      </c>
      <c r="Y678" t="s">
        <v>152</v>
      </c>
      <c r="Z678" t="s">
        <v>161</v>
      </c>
      <c r="AA678">
        <v>190</v>
      </c>
      <c r="AB678" t="s">
        <v>152</v>
      </c>
      <c r="AC678" t="s">
        <v>162</v>
      </c>
      <c r="AD678">
        <v>20</v>
      </c>
      <c r="AE678" t="s">
        <v>152</v>
      </c>
    </row>
    <row r="679" spans="1:40">
      <c r="A679" s="26">
        <v>41509.808943483797</v>
      </c>
      <c r="B679" t="s">
        <v>128</v>
      </c>
      <c r="C679" t="s">
        <v>521</v>
      </c>
      <c r="D679" t="s">
        <v>725</v>
      </c>
    </row>
    <row r="680" spans="1:40">
      <c r="A680" s="26">
        <v>41509.808943483797</v>
      </c>
      <c r="B680" t="s">
        <v>128</v>
      </c>
      <c r="C680" t="s">
        <v>521</v>
      </c>
      <c r="D680" t="s">
        <v>726</v>
      </c>
      <c r="E680" t="s">
        <v>146</v>
      </c>
      <c r="F680" t="s">
        <v>147</v>
      </c>
      <c r="G680" t="s">
        <v>148</v>
      </c>
      <c r="H680" t="s">
        <v>165</v>
      </c>
      <c r="I680">
        <v>50</v>
      </c>
      <c r="J680" t="s">
        <v>152</v>
      </c>
      <c r="K680" t="s">
        <v>166</v>
      </c>
      <c r="L680">
        <v>50</v>
      </c>
      <c r="M680" t="s">
        <v>152</v>
      </c>
      <c r="N680" t="s">
        <v>167</v>
      </c>
      <c r="O680">
        <v>50</v>
      </c>
      <c r="P680" t="s">
        <v>152</v>
      </c>
    </row>
    <row r="681" spans="1:40">
      <c r="A681" s="26">
        <v>41509.808943483797</v>
      </c>
      <c r="B681" t="s">
        <v>128</v>
      </c>
      <c r="C681" t="s">
        <v>521</v>
      </c>
      <c r="D681" t="s">
        <v>727</v>
      </c>
      <c r="E681" t="s">
        <v>146</v>
      </c>
      <c r="F681" t="s">
        <v>147</v>
      </c>
      <c r="G681" t="s">
        <v>148</v>
      </c>
      <c r="H681" t="s">
        <v>169</v>
      </c>
      <c r="I681">
        <v>35</v>
      </c>
      <c r="J681" t="s">
        <v>152</v>
      </c>
      <c r="K681" t="s">
        <v>170</v>
      </c>
      <c r="L681">
        <v>5</v>
      </c>
      <c r="M681" t="s">
        <v>152</v>
      </c>
      <c r="N681" t="s">
        <v>171</v>
      </c>
      <c r="O681">
        <v>60</v>
      </c>
      <c r="P681" t="s">
        <v>152</v>
      </c>
    </row>
    <row r="682" spans="1:40">
      <c r="A682" s="26">
        <v>41509.808943483797</v>
      </c>
      <c r="B682" t="s">
        <v>128</v>
      </c>
      <c r="C682" t="s">
        <v>521</v>
      </c>
      <c r="D682" t="s">
        <v>728</v>
      </c>
      <c r="E682" t="s">
        <v>146</v>
      </c>
      <c r="F682" t="s">
        <v>147</v>
      </c>
      <c r="G682" t="s">
        <v>148</v>
      </c>
      <c r="H682" t="s">
        <v>173</v>
      </c>
      <c r="I682">
        <v>1</v>
      </c>
      <c r="J682" t="s">
        <v>152</v>
      </c>
    </row>
    <row r="683" spans="1:40">
      <c r="A683" s="26">
        <v>41509.808943483797</v>
      </c>
      <c r="B683" t="s">
        <v>128</v>
      </c>
      <c r="C683" t="s">
        <v>521</v>
      </c>
      <c r="D683" t="s">
        <v>729</v>
      </c>
      <c r="E683" t="s">
        <v>146</v>
      </c>
      <c r="F683" t="s">
        <v>147</v>
      </c>
      <c r="G683" t="s">
        <v>148</v>
      </c>
      <c r="H683" t="s">
        <v>175</v>
      </c>
      <c r="I683">
        <v>30</v>
      </c>
      <c r="J683" t="s">
        <v>152</v>
      </c>
      <c r="K683" t="s">
        <v>176</v>
      </c>
      <c r="L683">
        <v>30</v>
      </c>
      <c r="M683" t="s">
        <v>152</v>
      </c>
      <c r="N683" t="s">
        <v>177</v>
      </c>
      <c r="O683">
        <v>30</v>
      </c>
      <c r="P683" t="s">
        <v>152</v>
      </c>
      <c r="Q683" t="s">
        <v>178</v>
      </c>
      <c r="R683">
        <v>10</v>
      </c>
      <c r="S683" t="s">
        <v>152</v>
      </c>
      <c r="T683" t="s">
        <v>179</v>
      </c>
      <c r="U683">
        <v>20</v>
      </c>
      <c r="V683" t="s">
        <v>152</v>
      </c>
      <c r="W683" t="s">
        <v>180</v>
      </c>
      <c r="X683">
        <v>20</v>
      </c>
      <c r="Y683" t="s">
        <v>152</v>
      </c>
      <c r="Z683" t="s">
        <v>181</v>
      </c>
      <c r="AA683">
        <v>20</v>
      </c>
      <c r="AB683" t="s">
        <v>152</v>
      </c>
      <c r="AC683" t="s">
        <v>182</v>
      </c>
      <c r="AD683">
        <v>20</v>
      </c>
      <c r="AE683" t="s">
        <v>152</v>
      </c>
      <c r="AF683" t="s">
        <v>183</v>
      </c>
      <c r="AG683">
        <v>115200</v>
      </c>
      <c r="AH683" t="s">
        <v>152</v>
      </c>
      <c r="AI683" t="s">
        <v>184</v>
      </c>
      <c r="AJ683">
        <v>12000</v>
      </c>
      <c r="AK683" t="s">
        <v>152</v>
      </c>
      <c r="AL683" t="s">
        <v>185</v>
      </c>
      <c r="AM683">
        <v>30000</v>
      </c>
      <c r="AN683" t="s">
        <v>152</v>
      </c>
    </row>
    <row r="684" spans="1:40">
      <c r="A684" s="26">
        <v>41509.808943483797</v>
      </c>
      <c r="B684" t="s">
        <v>128</v>
      </c>
      <c r="C684" t="s">
        <v>227</v>
      </c>
      <c r="D684" t="s">
        <v>730</v>
      </c>
      <c r="E684" t="s">
        <v>146</v>
      </c>
      <c r="F684" t="s">
        <v>147</v>
      </c>
      <c r="G684" t="s">
        <v>148</v>
      </c>
      <c r="H684" t="s">
        <v>149</v>
      </c>
      <c r="I684">
        <v>240000</v>
      </c>
      <c r="J684" t="s">
        <v>150</v>
      </c>
      <c r="K684">
        <v>240000</v>
      </c>
      <c r="L684" t="s">
        <v>151</v>
      </c>
      <c r="M684">
        <v>500</v>
      </c>
      <c r="N684" t="s">
        <v>152</v>
      </c>
      <c r="O684" t="s">
        <v>153</v>
      </c>
      <c r="P684">
        <v>300</v>
      </c>
      <c r="Q684" t="s">
        <v>152</v>
      </c>
    </row>
    <row r="685" spans="1:40">
      <c r="A685" s="26">
        <v>41509.808943483797</v>
      </c>
      <c r="B685" t="s">
        <v>128</v>
      </c>
      <c r="C685" t="s">
        <v>227</v>
      </c>
      <c r="D685" t="s">
        <v>731</v>
      </c>
      <c r="E685" t="s">
        <v>146</v>
      </c>
      <c r="F685" t="s">
        <v>147</v>
      </c>
      <c r="G685" t="s">
        <v>148</v>
      </c>
      <c r="H685" t="s">
        <v>155</v>
      </c>
      <c r="I685">
        <v>49</v>
      </c>
      <c r="J685" t="s">
        <v>152</v>
      </c>
      <c r="K685" t="s">
        <v>156</v>
      </c>
      <c r="L685">
        <v>130</v>
      </c>
      <c r="M685" t="s">
        <v>152</v>
      </c>
      <c r="N685" t="s">
        <v>157</v>
      </c>
      <c r="O685">
        <v>180</v>
      </c>
      <c r="P685" t="s">
        <v>152</v>
      </c>
      <c r="Q685" t="s">
        <v>158</v>
      </c>
      <c r="R685">
        <v>140</v>
      </c>
      <c r="S685" t="s">
        <v>152</v>
      </c>
      <c r="T685" t="s">
        <v>159</v>
      </c>
      <c r="U685">
        <v>80</v>
      </c>
      <c r="V685" t="s">
        <v>152</v>
      </c>
      <c r="W685" t="s">
        <v>160</v>
      </c>
      <c r="X685">
        <v>101</v>
      </c>
      <c r="Y685" t="s">
        <v>152</v>
      </c>
      <c r="Z685" t="s">
        <v>161</v>
      </c>
      <c r="AA685">
        <v>190</v>
      </c>
      <c r="AB685" t="s">
        <v>152</v>
      </c>
      <c r="AC685" t="s">
        <v>162</v>
      </c>
      <c r="AD685">
        <v>20</v>
      </c>
      <c r="AE685" t="s">
        <v>152</v>
      </c>
    </row>
    <row r="686" spans="1:40">
      <c r="A686" s="26">
        <v>41509.808943483797</v>
      </c>
      <c r="B686" t="s">
        <v>128</v>
      </c>
      <c r="C686" t="s">
        <v>227</v>
      </c>
      <c r="D686" t="s">
        <v>732</v>
      </c>
    </row>
    <row r="687" spans="1:40">
      <c r="A687" s="26">
        <v>41509.808943483797</v>
      </c>
      <c r="B687" t="s">
        <v>128</v>
      </c>
      <c r="C687" t="s">
        <v>227</v>
      </c>
      <c r="D687" t="s">
        <v>733</v>
      </c>
      <c r="E687" t="s">
        <v>146</v>
      </c>
      <c r="F687" t="s">
        <v>147</v>
      </c>
      <c r="G687" t="s">
        <v>148</v>
      </c>
      <c r="H687" t="s">
        <v>165</v>
      </c>
      <c r="I687">
        <v>50</v>
      </c>
      <c r="J687" t="s">
        <v>152</v>
      </c>
      <c r="K687" t="s">
        <v>166</v>
      </c>
      <c r="L687">
        <v>50</v>
      </c>
      <c r="M687" t="s">
        <v>152</v>
      </c>
      <c r="N687" t="s">
        <v>167</v>
      </c>
      <c r="O687">
        <v>50</v>
      </c>
      <c r="P687" t="s">
        <v>152</v>
      </c>
    </row>
    <row r="688" spans="1:40">
      <c r="A688" s="26">
        <v>41509.808943483797</v>
      </c>
      <c r="B688" t="s">
        <v>128</v>
      </c>
      <c r="C688" t="s">
        <v>227</v>
      </c>
      <c r="D688" t="s">
        <v>734</v>
      </c>
      <c r="E688" t="s">
        <v>146</v>
      </c>
      <c r="F688" t="s">
        <v>147</v>
      </c>
      <c r="G688" t="s">
        <v>148</v>
      </c>
      <c r="H688" t="s">
        <v>169</v>
      </c>
      <c r="I688">
        <v>35</v>
      </c>
      <c r="J688" t="s">
        <v>152</v>
      </c>
      <c r="K688" t="s">
        <v>170</v>
      </c>
      <c r="L688">
        <v>5</v>
      </c>
      <c r="M688" t="s">
        <v>152</v>
      </c>
      <c r="N688" t="s">
        <v>171</v>
      </c>
      <c r="O688">
        <v>60</v>
      </c>
      <c r="P688" t="s">
        <v>152</v>
      </c>
    </row>
    <row r="689" spans="1:40">
      <c r="A689" s="26">
        <v>41509.808943483797</v>
      </c>
      <c r="B689" t="s">
        <v>128</v>
      </c>
      <c r="C689" t="s">
        <v>227</v>
      </c>
      <c r="D689" t="s">
        <v>735</v>
      </c>
      <c r="E689" t="s">
        <v>146</v>
      </c>
      <c r="F689" t="s">
        <v>147</v>
      </c>
      <c r="G689" t="s">
        <v>148</v>
      </c>
      <c r="H689" t="s">
        <v>173</v>
      </c>
      <c r="I689">
        <v>1</v>
      </c>
      <c r="J689" t="s">
        <v>152</v>
      </c>
    </row>
    <row r="690" spans="1:40">
      <c r="A690" s="26">
        <v>41509.808943483797</v>
      </c>
      <c r="B690" t="s">
        <v>128</v>
      </c>
      <c r="C690" t="s">
        <v>227</v>
      </c>
      <c r="D690" t="s">
        <v>736</v>
      </c>
      <c r="E690" t="s">
        <v>146</v>
      </c>
      <c r="F690" t="s">
        <v>147</v>
      </c>
      <c r="G690" t="s">
        <v>148</v>
      </c>
      <c r="H690" t="s">
        <v>175</v>
      </c>
      <c r="I690">
        <v>30</v>
      </c>
      <c r="J690" t="s">
        <v>152</v>
      </c>
      <c r="K690" t="s">
        <v>176</v>
      </c>
      <c r="L690">
        <v>30</v>
      </c>
      <c r="M690" t="s">
        <v>152</v>
      </c>
      <c r="N690" t="s">
        <v>177</v>
      </c>
      <c r="O690">
        <v>30</v>
      </c>
      <c r="P690" t="s">
        <v>152</v>
      </c>
      <c r="Q690" t="s">
        <v>178</v>
      </c>
      <c r="R690">
        <v>10</v>
      </c>
      <c r="S690" t="s">
        <v>152</v>
      </c>
      <c r="T690" t="s">
        <v>179</v>
      </c>
      <c r="U690">
        <v>20</v>
      </c>
      <c r="V690" t="s">
        <v>152</v>
      </c>
      <c r="W690" t="s">
        <v>180</v>
      </c>
      <c r="X690">
        <v>20</v>
      </c>
      <c r="Y690" t="s">
        <v>152</v>
      </c>
      <c r="Z690" t="s">
        <v>181</v>
      </c>
      <c r="AA690">
        <v>20</v>
      </c>
      <c r="AB690" t="s">
        <v>152</v>
      </c>
      <c r="AC690" t="s">
        <v>182</v>
      </c>
      <c r="AD690">
        <v>20</v>
      </c>
      <c r="AE690" t="s">
        <v>152</v>
      </c>
      <c r="AF690" t="s">
        <v>183</v>
      </c>
      <c r="AG690">
        <v>115200</v>
      </c>
      <c r="AH690" t="s">
        <v>152</v>
      </c>
      <c r="AI690" t="s">
        <v>184</v>
      </c>
      <c r="AJ690">
        <v>12000</v>
      </c>
      <c r="AK690" t="s">
        <v>152</v>
      </c>
      <c r="AL690" t="s">
        <v>185</v>
      </c>
      <c r="AM690">
        <v>30000</v>
      </c>
      <c r="AN690" t="s">
        <v>152</v>
      </c>
    </row>
    <row r="691" spans="1:40">
      <c r="A691" s="26">
        <v>41509.808943483797</v>
      </c>
      <c r="B691" t="s">
        <v>128</v>
      </c>
      <c r="C691" t="s">
        <v>227</v>
      </c>
      <c r="D691" t="s">
        <v>737</v>
      </c>
      <c r="E691" t="s">
        <v>146</v>
      </c>
      <c r="F691" t="s">
        <v>147</v>
      </c>
      <c r="G691" t="s">
        <v>148</v>
      </c>
      <c r="H691" t="s">
        <v>187</v>
      </c>
      <c r="I691">
        <v>60</v>
      </c>
      <c r="J691" t="s">
        <v>152</v>
      </c>
      <c r="K691" t="s">
        <v>188</v>
      </c>
      <c r="L691">
        <v>40</v>
      </c>
      <c r="M691" t="s">
        <v>152</v>
      </c>
      <c r="N691" t="s">
        <v>189</v>
      </c>
      <c r="O691">
        <v>50</v>
      </c>
      <c r="P691" t="s">
        <v>152</v>
      </c>
      <c r="Q691" t="s">
        <v>190</v>
      </c>
      <c r="R691">
        <v>40</v>
      </c>
      <c r="S691" t="s">
        <v>152</v>
      </c>
      <c r="T691" t="s">
        <v>191</v>
      </c>
      <c r="U691">
        <v>60</v>
      </c>
      <c r="V691" t="s">
        <v>152</v>
      </c>
      <c r="W691" t="s">
        <v>192</v>
      </c>
      <c r="X691">
        <v>50</v>
      </c>
      <c r="Y691" t="s">
        <v>152</v>
      </c>
      <c r="Z691" t="s">
        <v>193</v>
      </c>
      <c r="AA691">
        <v>50</v>
      </c>
      <c r="AB691" t="s">
        <v>152</v>
      </c>
      <c r="AC691" t="s">
        <v>194</v>
      </c>
      <c r="AD691">
        <v>35</v>
      </c>
      <c r="AE691" t="s">
        <v>152</v>
      </c>
      <c r="AF691" t="s">
        <v>195</v>
      </c>
      <c r="AG691">
        <v>8</v>
      </c>
      <c r="AH691" t="s">
        <v>152</v>
      </c>
      <c r="AI691" t="s">
        <v>196</v>
      </c>
      <c r="AJ691">
        <v>90</v>
      </c>
      <c r="AK691" t="s">
        <v>152</v>
      </c>
      <c r="AL691" t="s">
        <v>197</v>
      </c>
      <c r="AM691">
        <v>1</v>
      </c>
      <c r="AN691" t="s">
        <v>152</v>
      </c>
    </row>
    <row r="692" spans="1:40">
      <c r="A692" s="26">
        <v>41509.808943483797</v>
      </c>
      <c r="B692" t="s">
        <v>128</v>
      </c>
      <c r="C692" t="s">
        <v>227</v>
      </c>
      <c r="D692" t="s">
        <v>738</v>
      </c>
      <c r="E692" t="s">
        <v>146</v>
      </c>
      <c r="F692" t="s">
        <v>147</v>
      </c>
      <c r="G692" t="s">
        <v>148</v>
      </c>
      <c r="H692" t="s">
        <v>199</v>
      </c>
      <c r="I692">
        <v>33</v>
      </c>
      <c r="J692" t="s">
        <v>152</v>
      </c>
      <c r="K692" t="s">
        <v>200</v>
      </c>
      <c r="L692">
        <v>33</v>
      </c>
      <c r="M692" t="s">
        <v>152</v>
      </c>
      <c r="N692" t="s">
        <v>201</v>
      </c>
      <c r="O692">
        <v>34</v>
      </c>
      <c r="P692" t="s">
        <v>152</v>
      </c>
      <c r="Q692" t="s">
        <v>179</v>
      </c>
      <c r="R692">
        <v>20</v>
      </c>
      <c r="S692" t="s">
        <v>152</v>
      </c>
      <c r="T692" t="s">
        <v>180</v>
      </c>
      <c r="U692">
        <v>20</v>
      </c>
      <c r="V692" t="s">
        <v>152</v>
      </c>
      <c r="W692" t="s">
        <v>181</v>
      </c>
      <c r="X692">
        <v>20</v>
      </c>
      <c r="Y692" t="s">
        <v>152</v>
      </c>
      <c r="Z692" t="s">
        <v>202</v>
      </c>
      <c r="AA692">
        <v>20</v>
      </c>
      <c r="AB692" t="s">
        <v>152</v>
      </c>
      <c r="AC692" t="s">
        <v>203</v>
      </c>
      <c r="AD692">
        <v>20</v>
      </c>
      <c r="AE692" t="s">
        <v>152</v>
      </c>
      <c r="AF692" t="s">
        <v>204</v>
      </c>
      <c r="AG692">
        <v>20</v>
      </c>
      <c r="AH692" t="s">
        <v>152</v>
      </c>
      <c r="AI692" t="s">
        <v>183</v>
      </c>
      <c r="AJ692">
        <v>115200</v>
      </c>
      <c r="AK692" t="s">
        <v>152</v>
      </c>
      <c r="AL692" t="s">
        <v>184</v>
      </c>
      <c r="AM692">
        <v>12000</v>
      </c>
      <c r="AN692" t="s">
        <v>152</v>
      </c>
    </row>
    <row r="693" spans="1:40">
      <c r="A693" s="26">
        <v>41509.808943483797</v>
      </c>
      <c r="B693" t="s">
        <v>128</v>
      </c>
      <c r="C693" t="s">
        <v>227</v>
      </c>
      <c r="D693" t="s">
        <v>739</v>
      </c>
      <c r="E693" t="s">
        <v>130</v>
      </c>
      <c r="F693" t="s">
        <v>206</v>
      </c>
      <c r="G693" t="s">
        <v>207</v>
      </c>
    </row>
    <row r="694" spans="1:40">
      <c r="A694" s="26">
        <v>41509.808943483797</v>
      </c>
      <c r="B694" t="s">
        <v>128</v>
      </c>
      <c r="C694" t="s">
        <v>227</v>
      </c>
      <c r="D694" t="s">
        <v>740</v>
      </c>
      <c r="E694" t="s">
        <v>130</v>
      </c>
      <c r="F694" t="s">
        <v>741</v>
      </c>
      <c r="G694" t="s">
        <v>742</v>
      </c>
      <c r="H694" t="s">
        <v>743</v>
      </c>
    </row>
    <row r="695" spans="1:40">
      <c r="A695" s="26">
        <v>41509.808943495373</v>
      </c>
      <c r="B695" t="s">
        <v>128</v>
      </c>
      <c r="C695" t="s">
        <v>466</v>
      </c>
      <c r="D695" t="s">
        <v>744</v>
      </c>
    </row>
    <row r="696" spans="1:40">
      <c r="A696" s="26">
        <v>41509.808943495373</v>
      </c>
      <c r="B696" t="s">
        <v>128</v>
      </c>
      <c r="C696" t="s">
        <v>466</v>
      </c>
      <c r="D696" t="s">
        <v>745</v>
      </c>
      <c r="E696" t="s">
        <v>146</v>
      </c>
      <c r="F696" t="s">
        <v>147</v>
      </c>
      <c r="G696" t="s">
        <v>148</v>
      </c>
      <c r="H696" t="s">
        <v>149</v>
      </c>
      <c r="I696">
        <v>240000</v>
      </c>
      <c r="J696" t="s">
        <v>150</v>
      </c>
      <c r="K696">
        <v>240000</v>
      </c>
      <c r="L696" t="s">
        <v>151</v>
      </c>
      <c r="M696">
        <v>500</v>
      </c>
      <c r="N696" t="s">
        <v>152</v>
      </c>
      <c r="O696" t="s">
        <v>153</v>
      </c>
      <c r="P696">
        <v>300</v>
      </c>
      <c r="Q696" t="s">
        <v>152</v>
      </c>
    </row>
    <row r="697" spans="1:40">
      <c r="A697" s="26">
        <v>41509.808943495373</v>
      </c>
      <c r="B697" t="s">
        <v>128</v>
      </c>
      <c r="C697" t="s">
        <v>466</v>
      </c>
      <c r="D697" t="s">
        <v>746</v>
      </c>
      <c r="E697" t="s">
        <v>146</v>
      </c>
      <c r="F697" t="s">
        <v>147</v>
      </c>
      <c r="G697" t="s">
        <v>148</v>
      </c>
      <c r="H697" t="s">
        <v>155</v>
      </c>
      <c r="I697">
        <v>49</v>
      </c>
      <c r="J697" t="s">
        <v>152</v>
      </c>
      <c r="K697" t="s">
        <v>156</v>
      </c>
      <c r="L697">
        <v>130</v>
      </c>
      <c r="M697" t="s">
        <v>152</v>
      </c>
      <c r="N697" t="s">
        <v>157</v>
      </c>
      <c r="O697">
        <v>180</v>
      </c>
      <c r="P697" t="s">
        <v>152</v>
      </c>
      <c r="Q697" t="s">
        <v>158</v>
      </c>
      <c r="R697">
        <v>140</v>
      </c>
      <c r="S697" t="s">
        <v>152</v>
      </c>
      <c r="T697" t="s">
        <v>159</v>
      </c>
      <c r="U697">
        <v>80</v>
      </c>
      <c r="V697" t="s">
        <v>152</v>
      </c>
      <c r="W697" t="s">
        <v>160</v>
      </c>
      <c r="X697">
        <v>101</v>
      </c>
      <c r="Y697" t="s">
        <v>152</v>
      </c>
      <c r="Z697" t="s">
        <v>161</v>
      </c>
      <c r="AA697">
        <v>190</v>
      </c>
      <c r="AB697" t="s">
        <v>152</v>
      </c>
      <c r="AC697" t="s">
        <v>162</v>
      </c>
      <c r="AD697">
        <v>20</v>
      </c>
      <c r="AE697" t="s">
        <v>152</v>
      </c>
    </row>
    <row r="698" spans="1:40">
      <c r="A698" s="26">
        <v>41509.808943495373</v>
      </c>
      <c r="B698" t="s">
        <v>128</v>
      </c>
      <c r="C698" t="s">
        <v>466</v>
      </c>
      <c r="D698" t="s">
        <v>747</v>
      </c>
    </row>
    <row r="699" spans="1:40">
      <c r="A699" s="26">
        <v>41509.808943495373</v>
      </c>
      <c r="B699" t="s">
        <v>128</v>
      </c>
      <c r="C699" t="s">
        <v>466</v>
      </c>
      <c r="D699" t="s">
        <v>748</v>
      </c>
      <c r="E699" t="s">
        <v>146</v>
      </c>
      <c r="F699" t="s">
        <v>147</v>
      </c>
      <c r="G699" t="s">
        <v>148</v>
      </c>
      <c r="H699" t="s">
        <v>165</v>
      </c>
      <c r="I699">
        <v>50</v>
      </c>
      <c r="J699" t="s">
        <v>152</v>
      </c>
      <c r="K699" t="s">
        <v>166</v>
      </c>
      <c r="L699">
        <v>50</v>
      </c>
      <c r="M699" t="s">
        <v>152</v>
      </c>
      <c r="N699" t="s">
        <v>167</v>
      </c>
      <c r="O699">
        <v>50</v>
      </c>
      <c r="P699" t="s">
        <v>152</v>
      </c>
    </row>
    <row r="700" spans="1:40">
      <c r="A700" s="26">
        <v>41509.808943495373</v>
      </c>
      <c r="B700" t="s">
        <v>128</v>
      </c>
      <c r="C700" t="s">
        <v>466</v>
      </c>
      <c r="D700" t="s">
        <v>749</v>
      </c>
      <c r="E700" t="s">
        <v>146</v>
      </c>
      <c r="F700" t="s">
        <v>147</v>
      </c>
      <c r="G700" t="s">
        <v>148</v>
      </c>
      <c r="H700" t="s">
        <v>169</v>
      </c>
      <c r="I700">
        <v>35</v>
      </c>
      <c r="J700" t="s">
        <v>152</v>
      </c>
      <c r="K700" t="s">
        <v>170</v>
      </c>
      <c r="L700">
        <v>5</v>
      </c>
      <c r="M700" t="s">
        <v>152</v>
      </c>
      <c r="N700" t="s">
        <v>171</v>
      </c>
      <c r="O700">
        <v>60</v>
      </c>
      <c r="P700" t="s">
        <v>152</v>
      </c>
    </row>
    <row r="701" spans="1:40">
      <c r="A701" s="26">
        <v>41509.808943495373</v>
      </c>
      <c r="B701" t="s">
        <v>128</v>
      </c>
      <c r="C701" t="s">
        <v>466</v>
      </c>
      <c r="D701" t="s">
        <v>750</v>
      </c>
      <c r="E701" t="s">
        <v>146</v>
      </c>
      <c r="F701" t="s">
        <v>147</v>
      </c>
      <c r="G701" t="s">
        <v>148</v>
      </c>
      <c r="H701" t="s">
        <v>173</v>
      </c>
      <c r="I701">
        <v>1</v>
      </c>
      <c r="J701" t="s">
        <v>152</v>
      </c>
    </row>
    <row r="702" spans="1:40">
      <c r="A702" s="26">
        <v>41509.808943495373</v>
      </c>
      <c r="B702" t="s">
        <v>128</v>
      </c>
      <c r="C702" t="s">
        <v>466</v>
      </c>
      <c r="D702" t="s">
        <v>751</v>
      </c>
      <c r="E702" t="s">
        <v>146</v>
      </c>
      <c r="F702" t="s">
        <v>147</v>
      </c>
      <c r="G702" t="s">
        <v>148</v>
      </c>
      <c r="H702" t="s">
        <v>175</v>
      </c>
      <c r="I702">
        <v>30</v>
      </c>
      <c r="J702" t="s">
        <v>152</v>
      </c>
      <c r="K702" t="s">
        <v>176</v>
      </c>
      <c r="L702">
        <v>30</v>
      </c>
      <c r="M702" t="s">
        <v>152</v>
      </c>
      <c r="N702" t="s">
        <v>177</v>
      </c>
      <c r="O702">
        <v>30</v>
      </c>
      <c r="P702" t="s">
        <v>152</v>
      </c>
      <c r="Q702" t="s">
        <v>178</v>
      </c>
      <c r="R702">
        <v>10</v>
      </c>
      <c r="S702" t="s">
        <v>152</v>
      </c>
      <c r="T702" t="s">
        <v>179</v>
      </c>
      <c r="U702">
        <v>20</v>
      </c>
      <c r="V702" t="s">
        <v>152</v>
      </c>
      <c r="W702" t="s">
        <v>180</v>
      </c>
      <c r="X702">
        <v>20</v>
      </c>
      <c r="Y702" t="s">
        <v>152</v>
      </c>
      <c r="Z702" t="s">
        <v>181</v>
      </c>
      <c r="AA702">
        <v>20</v>
      </c>
      <c r="AB702" t="s">
        <v>152</v>
      </c>
      <c r="AC702" t="s">
        <v>182</v>
      </c>
      <c r="AD702">
        <v>20</v>
      </c>
      <c r="AE702" t="s">
        <v>152</v>
      </c>
      <c r="AF702" t="s">
        <v>183</v>
      </c>
      <c r="AG702">
        <v>115200</v>
      </c>
      <c r="AH702" t="s">
        <v>152</v>
      </c>
      <c r="AI702" t="s">
        <v>184</v>
      </c>
      <c r="AJ702">
        <v>12000</v>
      </c>
      <c r="AK702" t="s">
        <v>152</v>
      </c>
      <c r="AL702" t="s">
        <v>185</v>
      </c>
      <c r="AM702">
        <v>30000</v>
      </c>
      <c r="AN702" t="s">
        <v>152</v>
      </c>
    </row>
    <row r="703" spans="1:40">
      <c r="A703" s="26">
        <v>41509.808943495373</v>
      </c>
      <c r="B703" t="s">
        <v>128</v>
      </c>
      <c r="C703" t="s">
        <v>466</v>
      </c>
      <c r="D703" t="s">
        <v>752</v>
      </c>
      <c r="E703" t="s">
        <v>146</v>
      </c>
      <c r="F703" t="s">
        <v>147</v>
      </c>
      <c r="G703" t="s">
        <v>148</v>
      </c>
      <c r="H703" t="s">
        <v>187</v>
      </c>
      <c r="I703">
        <v>60</v>
      </c>
      <c r="J703" t="s">
        <v>152</v>
      </c>
      <c r="K703" t="s">
        <v>188</v>
      </c>
      <c r="L703">
        <v>40</v>
      </c>
      <c r="M703" t="s">
        <v>152</v>
      </c>
      <c r="N703" t="s">
        <v>189</v>
      </c>
      <c r="O703">
        <v>50</v>
      </c>
      <c r="P703" t="s">
        <v>152</v>
      </c>
      <c r="Q703" t="s">
        <v>190</v>
      </c>
      <c r="R703">
        <v>40</v>
      </c>
      <c r="S703" t="s">
        <v>152</v>
      </c>
      <c r="T703" t="s">
        <v>191</v>
      </c>
      <c r="U703">
        <v>60</v>
      </c>
      <c r="V703" t="s">
        <v>152</v>
      </c>
      <c r="W703" t="s">
        <v>192</v>
      </c>
      <c r="X703">
        <v>50</v>
      </c>
      <c r="Y703" t="s">
        <v>152</v>
      </c>
      <c r="Z703" t="s">
        <v>193</v>
      </c>
      <c r="AA703">
        <v>50</v>
      </c>
      <c r="AB703" t="s">
        <v>152</v>
      </c>
      <c r="AC703" t="s">
        <v>194</v>
      </c>
      <c r="AD703">
        <v>35</v>
      </c>
      <c r="AE703" t="s">
        <v>152</v>
      </c>
      <c r="AF703" t="s">
        <v>195</v>
      </c>
      <c r="AG703">
        <v>8</v>
      </c>
      <c r="AH703" t="s">
        <v>152</v>
      </c>
      <c r="AI703" t="s">
        <v>196</v>
      </c>
      <c r="AJ703">
        <v>90</v>
      </c>
      <c r="AK703" t="s">
        <v>152</v>
      </c>
      <c r="AL703" t="s">
        <v>197</v>
      </c>
      <c r="AM703">
        <v>1</v>
      </c>
      <c r="AN703" t="s">
        <v>152</v>
      </c>
    </row>
    <row r="704" spans="1:40">
      <c r="A704" s="26">
        <v>41509.808943495373</v>
      </c>
      <c r="B704" t="s">
        <v>128</v>
      </c>
      <c r="C704" t="s">
        <v>466</v>
      </c>
      <c r="D704" t="s">
        <v>753</v>
      </c>
      <c r="E704" t="s">
        <v>146</v>
      </c>
      <c r="F704" t="s">
        <v>147</v>
      </c>
      <c r="G704" t="s">
        <v>148</v>
      </c>
      <c r="H704" t="s">
        <v>199</v>
      </c>
      <c r="I704">
        <v>33</v>
      </c>
      <c r="J704" t="s">
        <v>152</v>
      </c>
      <c r="K704" t="s">
        <v>200</v>
      </c>
      <c r="L704">
        <v>33</v>
      </c>
      <c r="M704" t="s">
        <v>152</v>
      </c>
      <c r="N704" t="s">
        <v>201</v>
      </c>
      <c r="O704">
        <v>34</v>
      </c>
      <c r="P704" t="s">
        <v>152</v>
      </c>
      <c r="Q704" t="s">
        <v>179</v>
      </c>
      <c r="R704">
        <v>20</v>
      </c>
      <c r="S704" t="s">
        <v>152</v>
      </c>
      <c r="T704" t="s">
        <v>180</v>
      </c>
      <c r="U704">
        <v>20</v>
      </c>
      <c r="V704" t="s">
        <v>152</v>
      </c>
      <c r="W704" t="s">
        <v>181</v>
      </c>
      <c r="X704">
        <v>20</v>
      </c>
      <c r="Y704" t="s">
        <v>152</v>
      </c>
      <c r="Z704" t="s">
        <v>202</v>
      </c>
      <c r="AA704">
        <v>20</v>
      </c>
      <c r="AB704" t="s">
        <v>152</v>
      </c>
      <c r="AC704" t="s">
        <v>203</v>
      </c>
      <c r="AD704">
        <v>20</v>
      </c>
      <c r="AE704" t="s">
        <v>152</v>
      </c>
      <c r="AF704" t="s">
        <v>204</v>
      </c>
      <c r="AG704">
        <v>20</v>
      </c>
      <c r="AH704" t="s">
        <v>152</v>
      </c>
      <c r="AI704" t="s">
        <v>183</v>
      </c>
      <c r="AJ704">
        <v>115200</v>
      </c>
      <c r="AK704" t="s">
        <v>152</v>
      </c>
      <c r="AL704" t="s">
        <v>184</v>
      </c>
      <c r="AM704">
        <v>12000</v>
      </c>
      <c r="AN704" t="s">
        <v>152</v>
      </c>
    </row>
    <row r="705" spans="1:40">
      <c r="A705" s="26">
        <v>41509.808943495373</v>
      </c>
      <c r="B705" t="s">
        <v>128</v>
      </c>
      <c r="C705" t="s">
        <v>466</v>
      </c>
      <c r="D705" t="s">
        <v>754</v>
      </c>
      <c r="E705" t="s">
        <v>130</v>
      </c>
      <c r="F705" t="s">
        <v>206</v>
      </c>
      <c r="G705" t="s">
        <v>207</v>
      </c>
    </row>
    <row r="706" spans="1:40">
      <c r="A706" s="26">
        <v>41509.808943495373</v>
      </c>
      <c r="B706" t="s">
        <v>128</v>
      </c>
      <c r="C706" t="s">
        <v>466</v>
      </c>
      <c r="D706" t="s">
        <v>755</v>
      </c>
      <c r="E706" t="s">
        <v>130</v>
      </c>
      <c r="F706" t="s">
        <v>131</v>
      </c>
      <c r="G706" t="s">
        <v>756</v>
      </c>
      <c r="H706" t="s">
        <v>757</v>
      </c>
    </row>
    <row r="707" spans="1:40">
      <c r="A707" s="26">
        <v>41509.808943495373</v>
      </c>
      <c r="B707" t="s">
        <v>128</v>
      </c>
      <c r="C707" t="s">
        <v>521</v>
      </c>
      <c r="D707" t="s">
        <v>758</v>
      </c>
      <c r="E707" t="s">
        <v>146</v>
      </c>
      <c r="F707" t="s">
        <v>147</v>
      </c>
      <c r="G707" t="s">
        <v>148</v>
      </c>
      <c r="H707" t="s">
        <v>199</v>
      </c>
      <c r="I707">
        <v>33</v>
      </c>
      <c r="J707" t="s">
        <v>152</v>
      </c>
      <c r="K707" t="s">
        <v>200</v>
      </c>
      <c r="L707">
        <v>33</v>
      </c>
      <c r="M707" t="s">
        <v>152</v>
      </c>
      <c r="N707" t="s">
        <v>201</v>
      </c>
      <c r="O707">
        <v>34</v>
      </c>
      <c r="P707" t="s">
        <v>152</v>
      </c>
      <c r="Q707" t="s">
        <v>179</v>
      </c>
      <c r="R707">
        <v>20</v>
      </c>
      <c r="S707" t="s">
        <v>152</v>
      </c>
      <c r="T707" t="s">
        <v>180</v>
      </c>
      <c r="U707">
        <v>20</v>
      </c>
      <c r="V707" t="s">
        <v>152</v>
      </c>
      <c r="W707" t="s">
        <v>181</v>
      </c>
      <c r="X707">
        <v>20</v>
      </c>
      <c r="Y707" t="s">
        <v>152</v>
      </c>
      <c r="Z707" t="s">
        <v>202</v>
      </c>
      <c r="AA707">
        <v>20</v>
      </c>
      <c r="AB707" t="s">
        <v>152</v>
      </c>
      <c r="AC707" t="s">
        <v>203</v>
      </c>
      <c r="AD707">
        <v>20</v>
      </c>
      <c r="AE707" t="s">
        <v>152</v>
      </c>
      <c r="AF707" t="s">
        <v>204</v>
      </c>
      <c r="AG707">
        <v>20</v>
      </c>
      <c r="AH707" t="s">
        <v>152</v>
      </c>
      <c r="AI707" t="s">
        <v>183</v>
      </c>
      <c r="AJ707">
        <v>115200</v>
      </c>
      <c r="AK707" t="s">
        <v>152</v>
      </c>
      <c r="AL707" t="s">
        <v>184</v>
      </c>
      <c r="AM707">
        <v>12000</v>
      </c>
      <c r="AN707" t="s">
        <v>152</v>
      </c>
    </row>
    <row r="708" spans="1:40">
      <c r="A708" s="26">
        <v>41509.808943495373</v>
      </c>
      <c r="B708" t="s">
        <v>128</v>
      </c>
      <c r="C708" t="s">
        <v>521</v>
      </c>
      <c r="D708" t="s">
        <v>759</v>
      </c>
      <c r="E708" t="s">
        <v>130</v>
      </c>
      <c r="F708" t="s">
        <v>206</v>
      </c>
      <c r="G708" t="s">
        <v>207</v>
      </c>
    </row>
    <row r="709" spans="1:40">
      <c r="A709" s="26">
        <v>41509.808943495373</v>
      </c>
      <c r="B709" t="s">
        <v>128</v>
      </c>
      <c r="C709" t="s">
        <v>521</v>
      </c>
      <c r="D709" t="s">
        <v>760</v>
      </c>
      <c r="E709" t="s">
        <v>130</v>
      </c>
      <c r="F709" t="s">
        <v>761</v>
      </c>
      <c r="G709" t="s">
        <v>762</v>
      </c>
      <c r="H709" t="s">
        <v>763</v>
      </c>
    </row>
    <row r="710" spans="1:40">
      <c r="A710" s="26">
        <v>41509.808943495373</v>
      </c>
      <c r="B710" t="s">
        <v>128</v>
      </c>
      <c r="C710" t="s">
        <v>521</v>
      </c>
      <c r="D710" t="s">
        <v>764</v>
      </c>
      <c r="E710" t="s">
        <v>146</v>
      </c>
      <c r="F710" t="s">
        <v>147</v>
      </c>
      <c r="G710" t="s">
        <v>148</v>
      </c>
      <c r="H710" t="s">
        <v>187</v>
      </c>
      <c r="I710">
        <v>60</v>
      </c>
      <c r="J710" t="s">
        <v>152</v>
      </c>
      <c r="K710" t="s">
        <v>188</v>
      </c>
      <c r="L710">
        <v>40</v>
      </c>
      <c r="M710" t="s">
        <v>152</v>
      </c>
      <c r="N710" t="s">
        <v>189</v>
      </c>
      <c r="O710">
        <v>50</v>
      </c>
      <c r="P710" t="s">
        <v>152</v>
      </c>
      <c r="Q710" t="s">
        <v>190</v>
      </c>
      <c r="R710">
        <v>40</v>
      </c>
      <c r="S710" t="s">
        <v>152</v>
      </c>
      <c r="T710" t="s">
        <v>191</v>
      </c>
      <c r="U710">
        <v>60</v>
      </c>
      <c r="V710" t="s">
        <v>152</v>
      </c>
      <c r="W710" t="s">
        <v>192</v>
      </c>
      <c r="X710">
        <v>50</v>
      </c>
      <c r="Y710" t="s">
        <v>152</v>
      </c>
      <c r="Z710" t="s">
        <v>193</v>
      </c>
      <c r="AA710">
        <v>50</v>
      </c>
      <c r="AB710" t="s">
        <v>152</v>
      </c>
      <c r="AC710" t="s">
        <v>194</v>
      </c>
      <c r="AD710">
        <v>35</v>
      </c>
      <c r="AE710" t="s">
        <v>152</v>
      </c>
      <c r="AF710" t="s">
        <v>195</v>
      </c>
      <c r="AG710">
        <v>8</v>
      </c>
      <c r="AH710" t="s">
        <v>152</v>
      </c>
      <c r="AI710" t="s">
        <v>196</v>
      </c>
      <c r="AJ710">
        <v>90</v>
      </c>
      <c r="AK710" t="s">
        <v>152</v>
      </c>
      <c r="AL710" t="s">
        <v>197</v>
      </c>
      <c r="AM710">
        <v>1</v>
      </c>
      <c r="AN710" t="s">
        <v>152</v>
      </c>
    </row>
    <row r="711" spans="1:40">
      <c r="A711" s="26">
        <v>41509.808943611111</v>
      </c>
      <c r="B711" t="s">
        <v>128</v>
      </c>
      <c r="C711" t="s">
        <v>686</v>
      </c>
      <c r="D711" t="s">
        <v>765</v>
      </c>
      <c r="E711" t="s">
        <v>130</v>
      </c>
      <c r="F711" t="s">
        <v>517</v>
      </c>
      <c r="G711" t="s">
        <v>766</v>
      </c>
      <c r="H711" t="s">
        <v>767</v>
      </c>
    </row>
    <row r="712" spans="1:40">
      <c r="A712" s="26">
        <v>41509.808943611111</v>
      </c>
      <c r="B712" t="s">
        <v>128</v>
      </c>
      <c r="C712" t="s">
        <v>686</v>
      </c>
      <c r="D712" t="s">
        <v>768</v>
      </c>
    </row>
    <row r="713" spans="1:40">
      <c r="A713" s="26">
        <v>41509.808943622687</v>
      </c>
      <c r="B713" t="s">
        <v>128</v>
      </c>
      <c r="C713" t="s">
        <v>428</v>
      </c>
      <c r="D713" t="s">
        <v>769</v>
      </c>
    </row>
    <row r="714" spans="1:40">
      <c r="A714" s="26">
        <v>41509.808943622687</v>
      </c>
      <c r="B714" t="s">
        <v>128</v>
      </c>
      <c r="C714" t="s">
        <v>428</v>
      </c>
      <c r="D714" t="s">
        <v>770</v>
      </c>
      <c r="E714" t="s">
        <v>146</v>
      </c>
      <c r="F714" t="s">
        <v>147</v>
      </c>
      <c r="G714" t="s">
        <v>148</v>
      </c>
      <c r="H714" t="s">
        <v>149</v>
      </c>
      <c r="I714">
        <v>240000</v>
      </c>
      <c r="J714" t="s">
        <v>150</v>
      </c>
      <c r="K714">
        <v>240000</v>
      </c>
      <c r="L714" t="s">
        <v>151</v>
      </c>
      <c r="M714">
        <v>500</v>
      </c>
      <c r="N714" t="s">
        <v>152</v>
      </c>
      <c r="O714" t="s">
        <v>153</v>
      </c>
      <c r="P714">
        <v>300</v>
      </c>
      <c r="Q714" t="s">
        <v>152</v>
      </c>
    </row>
    <row r="715" spans="1:40">
      <c r="A715" s="26">
        <v>41509.808943622687</v>
      </c>
      <c r="B715" t="s">
        <v>128</v>
      </c>
      <c r="C715" t="s">
        <v>428</v>
      </c>
      <c r="D715" t="s">
        <v>771</v>
      </c>
      <c r="E715" t="s">
        <v>146</v>
      </c>
      <c r="F715" t="s">
        <v>147</v>
      </c>
      <c r="G715" t="s">
        <v>148</v>
      </c>
      <c r="H715" t="s">
        <v>155</v>
      </c>
      <c r="I715">
        <v>49</v>
      </c>
      <c r="J715" t="s">
        <v>152</v>
      </c>
      <c r="K715" t="s">
        <v>156</v>
      </c>
      <c r="L715">
        <v>130</v>
      </c>
      <c r="M715" t="s">
        <v>152</v>
      </c>
      <c r="N715" t="s">
        <v>157</v>
      </c>
      <c r="O715">
        <v>180</v>
      </c>
      <c r="P715" t="s">
        <v>152</v>
      </c>
      <c r="Q715" t="s">
        <v>158</v>
      </c>
      <c r="R715">
        <v>140</v>
      </c>
      <c r="S715" t="s">
        <v>152</v>
      </c>
      <c r="T715" t="s">
        <v>159</v>
      </c>
      <c r="U715">
        <v>80</v>
      </c>
      <c r="V715" t="s">
        <v>152</v>
      </c>
      <c r="W715" t="s">
        <v>160</v>
      </c>
      <c r="X715">
        <v>101</v>
      </c>
      <c r="Y715" t="s">
        <v>152</v>
      </c>
      <c r="Z715" t="s">
        <v>161</v>
      </c>
      <c r="AA715">
        <v>190</v>
      </c>
      <c r="AB715" t="s">
        <v>152</v>
      </c>
      <c r="AC715" t="s">
        <v>162</v>
      </c>
      <c r="AD715">
        <v>20</v>
      </c>
      <c r="AE715" t="s">
        <v>152</v>
      </c>
    </row>
    <row r="716" spans="1:40">
      <c r="A716" s="26">
        <v>41509.808943622687</v>
      </c>
      <c r="B716" t="s">
        <v>128</v>
      </c>
      <c r="C716" t="s">
        <v>428</v>
      </c>
      <c r="D716" t="s">
        <v>772</v>
      </c>
    </row>
    <row r="717" spans="1:40">
      <c r="A717" s="26">
        <v>41509.808943622687</v>
      </c>
      <c r="B717" t="s">
        <v>128</v>
      </c>
      <c r="C717" t="s">
        <v>428</v>
      </c>
      <c r="D717" t="s">
        <v>773</v>
      </c>
      <c r="E717" t="s">
        <v>146</v>
      </c>
      <c r="F717" t="s">
        <v>147</v>
      </c>
      <c r="G717" t="s">
        <v>148</v>
      </c>
      <c r="H717" t="s">
        <v>165</v>
      </c>
      <c r="I717">
        <v>50</v>
      </c>
      <c r="J717" t="s">
        <v>152</v>
      </c>
      <c r="K717" t="s">
        <v>166</v>
      </c>
      <c r="L717">
        <v>50</v>
      </c>
      <c r="M717" t="s">
        <v>152</v>
      </c>
      <c r="N717" t="s">
        <v>167</v>
      </c>
      <c r="O717">
        <v>50</v>
      </c>
      <c r="P717" t="s">
        <v>152</v>
      </c>
    </row>
    <row r="718" spans="1:40">
      <c r="A718" s="26">
        <v>41509.808943622687</v>
      </c>
      <c r="B718" t="s">
        <v>128</v>
      </c>
      <c r="C718" t="s">
        <v>428</v>
      </c>
      <c r="D718" t="s">
        <v>774</v>
      </c>
      <c r="E718" t="s">
        <v>146</v>
      </c>
      <c r="F718" t="s">
        <v>147</v>
      </c>
      <c r="G718" t="s">
        <v>148</v>
      </c>
      <c r="H718" t="s">
        <v>169</v>
      </c>
      <c r="I718">
        <v>35</v>
      </c>
      <c r="J718" t="s">
        <v>152</v>
      </c>
      <c r="K718" t="s">
        <v>170</v>
      </c>
      <c r="L718">
        <v>5</v>
      </c>
      <c r="M718" t="s">
        <v>152</v>
      </c>
      <c r="N718" t="s">
        <v>171</v>
      </c>
      <c r="O718">
        <v>60</v>
      </c>
      <c r="P718" t="s">
        <v>152</v>
      </c>
    </row>
    <row r="719" spans="1:40">
      <c r="A719" s="26">
        <v>41509.808943622687</v>
      </c>
      <c r="B719" t="s">
        <v>128</v>
      </c>
      <c r="C719" t="s">
        <v>428</v>
      </c>
      <c r="D719" t="s">
        <v>775</v>
      </c>
      <c r="E719" t="s">
        <v>146</v>
      </c>
      <c r="F719" t="s">
        <v>147</v>
      </c>
      <c r="G719" t="s">
        <v>148</v>
      </c>
      <c r="H719" t="s">
        <v>173</v>
      </c>
      <c r="I719">
        <v>1</v>
      </c>
      <c r="J719" t="s">
        <v>152</v>
      </c>
    </row>
    <row r="720" spans="1:40">
      <c r="A720" s="26">
        <v>41509.808943622687</v>
      </c>
      <c r="B720" t="s">
        <v>128</v>
      </c>
      <c r="C720" t="s">
        <v>428</v>
      </c>
      <c r="D720" t="s">
        <v>776</v>
      </c>
      <c r="E720" t="s">
        <v>146</v>
      </c>
      <c r="F720" t="s">
        <v>147</v>
      </c>
      <c r="G720" t="s">
        <v>148</v>
      </c>
      <c r="H720" t="s">
        <v>175</v>
      </c>
      <c r="I720">
        <v>30</v>
      </c>
      <c r="J720" t="s">
        <v>152</v>
      </c>
      <c r="K720" t="s">
        <v>176</v>
      </c>
      <c r="L720">
        <v>30</v>
      </c>
      <c r="M720" t="s">
        <v>152</v>
      </c>
      <c r="N720" t="s">
        <v>177</v>
      </c>
      <c r="O720">
        <v>30</v>
      </c>
      <c r="P720" t="s">
        <v>152</v>
      </c>
      <c r="Q720" t="s">
        <v>178</v>
      </c>
      <c r="R720">
        <v>10</v>
      </c>
      <c r="S720" t="s">
        <v>152</v>
      </c>
      <c r="T720" t="s">
        <v>179</v>
      </c>
      <c r="U720">
        <v>20</v>
      </c>
      <c r="V720" t="s">
        <v>152</v>
      </c>
      <c r="W720" t="s">
        <v>180</v>
      </c>
      <c r="X720">
        <v>20</v>
      </c>
      <c r="Y720" t="s">
        <v>152</v>
      </c>
      <c r="Z720" t="s">
        <v>181</v>
      </c>
      <c r="AA720">
        <v>20</v>
      </c>
      <c r="AB720" t="s">
        <v>152</v>
      </c>
      <c r="AC720" t="s">
        <v>182</v>
      </c>
      <c r="AD720">
        <v>20</v>
      </c>
      <c r="AE720" t="s">
        <v>152</v>
      </c>
      <c r="AF720" t="s">
        <v>183</v>
      </c>
      <c r="AG720">
        <v>115200</v>
      </c>
      <c r="AH720" t="s">
        <v>152</v>
      </c>
      <c r="AI720" t="s">
        <v>184</v>
      </c>
      <c r="AJ720">
        <v>12000</v>
      </c>
      <c r="AK720" t="s">
        <v>152</v>
      </c>
      <c r="AL720" t="s">
        <v>185</v>
      </c>
      <c r="AM720">
        <v>30000</v>
      </c>
      <c r="AN720" t="s">
        <v>152</v>
      </c>
    </row>
    <row r="721" spans="1:40">
      <c r="A721" s="26">
        <v>41509.808943622687</v>
      </c>
      <c r="B721" t="s">
        <v>128</v>
      </c>
      <c r="C721" t="s">
        <v>428</v>
      </c>
      <c r="D721" t="s">
        <v>777</v>
      </c>
      <c r="E721" t="s">
        <v>146</v>
      </c>
      <c r="F721" t="s">
        <v>147</v>
      </c>
      <c r="G721" t="s">
        <v>148</v>
      </c>
      <c r="H721" t="s">
        <v>187</v>
      </c>
      <c r="I721">
        <v>60</v>
      </c>
      <c r="J721" t="s">
        <v>152</v>
      </c>
      <c r="K721" t="s">
        <v>188</v>
      </c>
      <c r="L721">
        <v>40</v>
      </c>
      <c r="M721" t="s">
        <v>152</v>
      </c>
      <c r="N721" t="s">
        <v>189</v>
      </c>
      <c r="O721">
        <v>50</v>
      </c>
      <c r="P721" t="s">
        <v>152</v>
      </c>
      <c r="Q721" t="s">
        <v>190</v>
      </c>
      <c r="R721">
        <v>40</v>
      </c>
      <c r="S721" t="s">
        <v>152</v>
      </c>
      <c r="T721" t="s">
        <v>191</v>
      </c>
      <c r="U721">
        <v>60</v>
      </c>
      <c r="V721" t="s">
        <v>152</v>
      </c>
      <c r="W721" t="s">
        <v>192</v>
      </c>
      <c r="X721">
        <v>50</v>
      </c>
      <c r="Y721" t="s">
        <v>152</v>
      </c>
      <c r="Z721" t="s">
        <v>193</v>
      </c>
      <c r="AA721">
        <v>50</v>
      </c>
      <c r="AB721" t="s">
        <v>152</v>
      </c>
      <c r="AC721" t="s">
        <v>194</v>
      </c>
      <c r="AD721">
        <v>35</v>
      </c>
      <c r="AE721" t="s">
        <v>152</v>
      </c>
      <c r="AF721" t="s">
        <v>195</v>
      </c>
      <c r="AG721">
        <v>8</v>
      </c>
      <c r="AH721" t="s">
        <v>152</v>
      </c>
      <c r="AI721" t="s">
        <v>196</v>
      </c>
      <c r="AJ721">
        <v>90</v>
      </c>
      <c r="AK721" t="s">
        <v>152</v>
      </c>
      <c r="AL721" t="s">
        <v>197</v>
      </c>
      <c r="AM721">
        <v>1</v>
      </c>
      <c r="AN721" t="s">
        <v>152</v>
      </c>
    </row>
    <row r="722" spans="1:40">
      <c r="A722" s="26">
        <v>41509.808943622687</v>
      </c>
      <c r="B722" t="s">
        <v>128</v>
      </c>
      <c r="C722" t="s">
        <v>428</v>
      </c>
      <c r="D722" t="s">
        <v>778</v>
      </c>
      <c r="E722" t="s">
        <v>146</v>
      </c>
      <c r="F722" t="s">
        <v>147</v>
      </c>
      <c r="G722" t="s">
        <v>148</v>
      </c>
      <c r="H722" t="s">
        <v>199</v>
      </c>
      <c r="I722">
        <v>33</v>
      </c>
      <c r="J722" t="s">
        <v>152</v>
      </c>
      <c r="K722" t="s">
        <v>200</v>
      </c>
      <c r="L722">
        <v>33</v>
      </c>
      <c r="M722" t="s">
        <v>152</v>
      </c>
      <c r="N722" t="s">
        <v>201</v>
      </c>
      <c r="O722">
        <v>34</v>
      </c>
      <c r="P722" t="s">
        <v>152</v>
      </c>
      <c r="Q722" t="s">
        <v>179</v>
      </c>
      <c r="R722">
        <v>20</v>
      </c>
      <c r="S722" t="s">
        <v>152</v>
      </c>
      <c r="T722" t="s">
        <v>180</v>
      </c>
      <c r="U722">
        <v>20</v>
      </c>
      <c r="V722" t="s">
        <v>152</v>
      </c>
      <c r="W722" t="s">
        <v>181</v>
      </c>
      <c r="X722">
        <v>20</v>
      </c>
      <c r="Y722" t="s">
        <v>152</v>
      </c>
      <c r="Z722" t="s">
        <v>202</v>
      </c>
      <c r="AA722">
        <v>20</v>
      </c>
      <c r="AB722" t="s">
        <v>152</v>
      </c>
      <c r="AC722" t="s">
        <v>203</v>
      </c>
      <c r="AD722">
        <v>20</v>
      </c>
      <c r="AE722" t="s">
        <v>152</v>
      </c>
      <c r="AF722" t="s">
        <v>204</v>
      </c>
      <c r="AG722">
        <v>20</v>
      </c>
      <c r="AH722" t="s">
        <v>152</v>
      </c>
      <c r="AI722" t="s">
        <v>183</v>
      </c>
      <c r="AJ722">
        <v>115200</v>
      </c>
      <c r="AK722" t="s">
        <v>152</v>
      </c>
      <c r="AL722" t="s">
        <v>184</v>
      </c>
      <c r="AM722">
        <v>12000</v>
      </c>
      <c r="AN722" t="s">
        <v>152</v>
      </c>
    </row>
    <row r="723" spans="1:40">
      <c r="A723" s="26">
        <v>41509.808943622687</v>
      </c>
      <c r="B723" t="s">
        <v>128</v>
      </c>
      <c r="C723" t="s">
        <v>428</v>
      </c>
      <c r="D723" t="s">
        <v>779</v>
      </c>
      <c r="E723" t="s">
        <v>130</v>
      </c>
      <c r="F723" t="s">
        <v>206</v>
      </c>
      <c r="G723" t="s">
        <v>207</v>
      </c>
    </row>
    <row r="724" spans="1:40">
      <c r="A724" s="26">
        <v>41509.808943622687</v>
      </c>
      <c r="B724" t="s">
        <v>128</v>
      </c>
      <c r="C724" t="s">
        <v>428</v>
      </c>
      <c r="D724" t="s">
        <v>780</v>
      </c>
      <c r="E724" t="s">
        <v>130</v>
      </c>
      <c r="F724" t="s">
        <v>781</v>
      </c>
      <c r="G724" t="s">
        <v>782</v>
      </c>
      <c r="H724" t="s">
        <v>783</v>
      </c>
    </row>
    <row r="725" spans="1:40">
      <c r="A725" s="26">
        <v>41509.808943645832</v>
      </c>
      <c r="B725" t="s">
        <v>128</v>
      </c>
      <c r="C725" t="s">
        <v>141</v>
      </c>
      <c r="D725" t="s">
        <v>784</v>
      </c>
    </row>
    <row r="726" spans="1:40">
      <c r="A726" s="26">
        <v>41509.808943645832</v>
      </c>
      <c r="B726" t="s">
        <v>128</v>
      </c>
      <c r="C726" t="s">
        <v>141</v>
      </c>
      <c r="D726" t="s">
        <v>785</v>
      </c>
      <c r="E726" t="s">
        <v>146</v>
      </c>
      <c r="F726" t="s">
        <v>147</v>
      </c>
      <c r="G726" t="s">
        <v>148</v>
      </c>
      <c r="H726" t="s">
        <v>149</v>
      </c>
      <c r="I726">
        <v>240000</v>
      </c>
      <c r="J726" t="s">
        <v>150</v>
      </c>
      <c r="K726">
        <v>240000</v>
      </c>
      <c r="L726" t="s">
        <v>151</v>
      </c>
      <c r="M726">
        <v>500</v>
      </c>
      <c r="N726" t="s">
        <v>152</v>
      </c>
      <c r="O726" t="s">
        <v>153</v>
      </c>
      <c r="P726">
        <v>300</v>
      </c>
      <c r="Q726" t="s">
        <v>152</v>
      </c>
    </row>
    <row r="727" spans="1:40">
      <c r="A727" s="26">
        <v>41509.808943645832</v>
      </c>
      <c r="B727" t="s">
        <v>128</v>
      </c>
      <c r="C727" t="s">
        <v>141</v>
      </c>
      <c r="D727" t="s">
        <v>786</v>
      </c>
      <c r="E727" t="s">
        <v>146</v>
      </c>
      <c r="F727" t="s">
        <v>147</v>
      </c>
      <c r="G727" t="s">
        <v>148</v>
      </c>
      <c r="H727" t="s">
        <v>155</v>
      </c>
      <c r="I727">
        <v>49</v>
      </c>
      <c r="J727" t="s">
        <v>152</v>
      </c>
      <c r="K727" t="s">
        <v>156</v>
      </c>
      <c r="L727">
        <v>130</v>
      </c>
      <c r="M727" t="s">
        <v>152</v>
      </c>
      <c r="N727" t="s">
        <v>157</v>
      </c>
      <c r="O727">
        <v>180</v>
      </c>
      <c r="P727" t="s">
        <v>152</v>
      </c>
      <c r="Q727" t="s">
        <v>158</v>
      </c>
      <c r="R727">
        <v>140</v>
      </c>
      <c r="S727" t="s">
        <v>152</v>
      </c>
      <c r="T727" t="s">
        <v>159</v>
      </c>
      <c r="U727">
        <v>80</v>
      </c>
      <c r="V727" t="s">
        <v>152</v>
      </c>
      <c r="W727" t="s">
        <v>160</v>
      </c>
      <c r="X727">
        <v>101</v>
      </c>
      <c r="Y727" t="s">
        <v>152</v>
      </c>
      <c r="Z727" t="s">
        <v>161</v>
      </c>
      <c r="AA727">
        <v>190</v>
      </c>
      <c r="AB727" t="s">
        <v>152</v>
      </c>
      <c r="AC727" t="s">
        <v>162</v>
      </c>
      <c r="AD727">
        <v>20</v>
      </c>
      <c r="AE727" t="s">
        <v>152</v>
      </c>
    </row>
    <row r="728" spans="1:40">
      <c r="A728" s="26">
        <v>41509.808943645832</v>
      </c>
      <c r="B728" t="s">
        <v>128</v>
      </c>
      <c r="C728" t="s">
        <v>141</v>
      </c>
      <c r="D728" t="s">
        <v>787</v>
      </c>
    </row>
    <row r="729" spans="1:40">
      <c r="A729" s="26">
        <v>41509.808943645832</v>
      </c>
      <c r="B729" t="s">
        <v>128</v>
      </c>
      <c r="C729" t="s">
        <v>141</v>
      </c>
      <c r="D729" t="s">
        <v>788</v>
      </c>
      <c r="E729" t="s">
        <v>146</v>
      </c>
      <c r="F729" t="s">
        <v>147</v>
      </c>
      <c r="G729" t="s">
        <v>148</v>
      </c>
      <c r="H729" t="s">
        <v>165</v>
      </c>
      <c r="I729">
        <v>50</v>
      </c>
      <c r="J729" t="s">
        <v>152</v>
      </c>
      <c r="K729" t="s">
        <v>166</v>
      </c>
      <c r="L729">
        <v>50</v>
      </c>
      <c r="M729" t="s">
        <v>152</v>
      </c>
      <c r="N729" t="s">
        <v>167</v>
      </c>
      <c r="O729">
        <v>50</v>
      </c>
      <c r="P729" t="s">
        <v>152</v>
      </c>
    </row>
    <row r="730" spans="1:40">
      <c r="A730" s="26">
        <v>41509.808943645832</v>
      </c>
      <c r="B730" t="s">
        <v>128</v>
      </c>
      <c r="C730" t="s">
        <v>141</v>
      </c>
      <c r="D730" t="s">
        <v>789</v>
      </c>
      <c r="E730" t="s">
        <v>146</v>
      </c>
      <c r="F730" t="s">
        <v>147</v>
      </c>
      <c r="G730" t="s">
        <v>148</v>
      </c>
      <c r="H730" t="s">
        <v>169</v>
      </c>
      <c r="I730">
        <v>35</v>
      </c>
      <c r="J730" t="s">
        <v>152</v>
      </c>
      <c r="K730" t="s">
        <v>170</v>
      </c>
      <c r="L730">
        <v>5</v>
      </c>
      <c r="M730" t="s">
        <v>152</v>
      </c>
      <c r="N730" t="s">
        <v>171</v>
      </c>
      <c r="O730">
        <v>60</v>
      </c>
      <c r="P730" t="s">
        <v>152</v>
      </c>
    </row>
    <row r="731" spans="1:40">
      <c r="A731" s="26">
        <v>41509.808943645832</v>
      </c>
      <c r="B731" t="s">
        <v>128</v>
      </c>
      <c r="C731" t="s">
        <v>141</v>
      </c>
      <c r="D731" t="s">
        <v>790</v>
      </c>
      <c r="E731" t="s">
        <v>146</v>
      </c>
      <c r="F731" t="s">
        <v>147</v>
      </c>
      <c r="G731" t="s">
        <v>148</v>
      </c>
      <c r="H731" t="s">
        <v>173</v>
      </c>
      <c r="I731">
        <v>1</v>
      </c>
      <c r="J731" t="s">
        <v>152</v>
      </c>
    </row>
    <row r="732" spans="1:40">
      <c r="A732" s="26">
        <v>41509.808943645832</v>
      </c>
      <c r="B732" t="s">
        <v>128</v>
      </c>
      <c r="C732" t="s">
        <v>141</v>
      </c>
      <c r="D732" t="s">
        <v>791</v>
      </c>
      <c r="E732" t="s">
        <v>146</v>
      </c>
      <c r="F732" t="s">
        <v>147</v>
      </c>
      <c r="G732" t="s">
        <v>148</v>
      </c>
      <c r="H732" t="s">
        <v>175</v>
      </c>
      <c r="I732">
        <v>30</v>
      </c>
      <c r="J732" t="s">
        <v>152</v>
      </c>
      <c r="K732" t="s">
        <v>176</v>
      </c>
      <c r="L732">
        <v>30</v>
      </c>
      <c r="M732" t="s">
        <v>152</v>
      </c>
      <c r="N732" t="s">
        <v>177</v>
      </c>
      <c r="O732">
        <v>30</v>
      </c>
      <c r="P732" t="s">
        <v>152</v>
      </c>
      <c r="Q732" t="s">
        <v>178</v>
      </c>
      <c r="R732">
        <v>10</v>
      </c>
      <c r="S732" t="s">
        <v>152</v>
      </c>
      <c r="T732" t="s">
        <v>179</v>
      </c>
      <c r="U732">
        <v>20</v>
      </c>
      <c r="V732" t="s">
        <v>152</v>
      </c>
      <c r="W732" t="s">
        <v>180</v>
      </c>
      <c r="X732">
        <v>20</v>
      </c>
      <c r="Y732" t="s">
        <v>152</v>
      </c>
      <c r="Z732" t="s">
        <v>181</v>
      </c>
      <c r="AA732">
        <v>20</v>
      </c>
      <c r="AB732" t="s">
        <v>152</v>
      </c>
      <c r="AC732" t="s">
        <v>182</v>
      </c>
      <c r="AD732">
        <v>20</v>
      </c>
      <c r="AE732" t="s">
        <v>152</v>
      </c>
      <c r="AF732" t="s">
        <v>183</v>
      </c>
      <c r="AG732">
        <v>115200</v>
      </c>
      <c r="AH732" t="s">
        <v>152</v>
      </c>
      <c r="AI732" t="s">
        <v>184</v>
      </c>
      <c r="AJ732">
        <v>12000</v>
      </c>
      <c r="AK732" t="s">
        <v>152</v>
      </c>
      <c r="AL732" t="s">
        <v>185</v>
      </c>
      <c r="AM732">
        <v>30000</v>
      </c>
      <c r="AN732" t="s">
        <v>152</v>
      </c>
    </row>
    <row r="733" spans="1:40">
      <c r="A733" s="26">
        <v>41509.808943645832</v>
      </c>
      <c r="B733" t="s">
        <v>128</v>
      </c>
      <c r="C733" t="s">
        <v>141</v>
      </c>
      <c r="D733" t="s">
        <v>792</v>
      </c>
      <c r="E733" t="s">
        <v>146</v>
      </c>
      <c r="F733" t="s">
        <v>147</v>
      </c>
      <c r="G733" t="s">
        <v>148</v>
      </c>
      <c r="H733" t="s">
        <v>187</v>
      </c>
      <c r="I733">
        <v>60</v>
      </c>
      <c r="J733" t="s">
        <v>152</v>
      </c>
      <c r="K733" t="s">
        <v>188</v>
      </c>
      <c r="L733">
        <v>40</v>
      </c>
      <c r="M733" t="s">
        <v>152</v>
      </c>
      <c r="N733" t="s">
        <v>189</v>
      </c>
      <c r="O733">
        <v>50</v>
      </c>
      <c r="P733" t="s">
        <v>152</v>
      </c>
      <c r="Q733" t="s">
        <v>190</v>
      </c>
      <c r="R733">
        <v>40</v>
      </c>
      <c r="S733" t="s">
        <v>152</v>
      </c>
      <c r="T733" t="s">
        <v>191</v>
      </c>
      <c r="U733">
        <v>60</v>
      </c>
      <c r="V733" t="s">
        <v>152</v>
      </c>
      <c r="W733" t="s">
        <v>192</v>
      </c>
      <c r="X733">
        <v>50</v>
      </c>
      <c r="Y733" t="s">
        <v>152</v>
      </c>
      <c r="Z733" t="s">
        <v>193</v>
      </c>
      <c r="AA733">
        <v>50</v>
      </c>
      <c r="AB733" t="s">
        <v>152</v>
      </c>
      <c r="AC733" t="s">
        <v>194</v>
      </c>
      <c r="AD733">
        <v>35</v>
      </c>
      <c r="AE733" t="s">
        <v>152</v>
      </c>
      <c r="AF733" t="s">
        <v>195</v>
      </c>
      <c r="AG733">
        <v>8</v>
      </c>
      <c r="AH733" t="s">
        <v>152</v>
      </c>
      <c r="AI733" t="s">
        <v>196</v>
      </c>
      <c r="AJ733">
        <v>90</v>
      </c>
      <c r="AK733" t="s">
        <v>152</v>
      </c>
      <c r="AL733" t="s">
        <v>197</v>
      </c>
      <c r="AM733">
        <v>1</v>
      </c>
      <c r="AN733" t="s">
        <v>152</v>
      </c>
    </row>
    <row r="734" spans="1:40">
      <c r="A734" s="26">
        <v>41509.808943645832</v>
      </c>
      <c r="B734" t="s">
        <v>128</v>
      </c>
      <c r="C734" t="s">
        <v>141</v>
      </c>
      <c r="D734" t="s">
        <v>793</v>
      </c>
      <c r="E734" t="s">
        <v>146</v>
      </c>
      <c r="F734" t="s">
        <v>147</v>
      </c>
      <c r="G734" t="s">
        <v>148</v>
      </c>
      <c r="H734" t="s">
        <v>199</v>
      </c>
      <c r="I734">
        <v>33</v>
      </c>
      <c r="J734" t="s">
        <v>152</v>
      </c>
      <c r="K734" t="s">
        <v>200</v>
      </c>
      <c r="L734">
        <v>33</v>
      </c>
      <c r="M734" t="s">
        <v>152</v>
      </c>
      <c r="N734" t="s">
        <v>201</v>
      </c>
      <c r="O734">
        <v>34</v>
      </c>
      <c r="P734" t="s">
        <v>152</v>
      </c>
      <c r="Q734" t="s">
        <v>179</v>
      </c>
      <c r="R734">
        <v>20</v>
      </c>
      <c r="S734" t="s">
        <v>152</v>
      </c>
      <c r="T734" t="s">
        <v>180</v>
      </c>
      <c r="U734">
        <v>20</v>
      </c>
      <c r="V734" t="s">
        <v>152</v>
      </c>
      <c r="W734" t="s">
        <v>181</v>
      </c>
      <c r="X734">
        <v>20</v>
      </c>
      <c r="Y734" t="s">
        <v>152</v>
      </c>
      <c r="Z734" t="s">
        <v>202</v>
      </c>
      <c r="AA734">
        <v>20</v>
      </c>
      <c r="AB734" t="s">
        <v>152</v>
      </c>
      <c r="AC734" t="s">
        <v>203</v>
      </c>
      <c r="AD734">
        <v>20</v>
      </c>
      <c r="AE734" t="s">
        <v>152</v>
      </c>
      <c r="AF734" t="s">
        <v>204</v>
      </c>
      <c r="AG734">
        <v>20</v>
      </c>
      <c r="AH734" t="s">
        <v>152</v>
      </c>
      <c r="AI734" t="s">
        <v>183</v>
      </c>
      <c r="AJ734">
        <v>115200</v>
      </c>
      <c r="AK734" t="s">
        <v>152</v>
      </c>
      <c r="AL734" t="s">
        <v>184</v>
      </c>
      <c r="AM734">
        <v>12000</v>
      </c>
      <c r="AN734" t="s">
        <v>152</v>
      </c>
    </row>
    <row r="735" spans="1:40">
      <c r="A735" s="26">
        <v>41509.808943645832</v>
      </c>
      <c r="B735" t="s">
        <v>128</v>
      </c>
      <c r="C735" t="s">
        <v>141</v>
      </c>
      <c r="D735" t="s">
        <v>794</v>
      </c>
      <c r="E735" t="s">
        <v>130</v>
      </c>
      <c r="F735" t="s">
        <v>206</v>
      </c>
      <c r="G735" t="s">
        <v>207</v>
      </c>
    </row>
    <row r="736" spans="1:40">
      <c r="A736" s="26">
        <v>41509.808943645832</v>
      </c>
      <c r="B736" t="s">
        <v>128</v>
      </c>
      <c r="C736" t="s">
        <v>141</v>
      </c>
      <c r="D736" t="s">
        <v>795</v>
      </c>
      <c r="E736" t="s">
        <v>130</v>
      </c>
      <c r="F736" t="s">
        <v>796</v>
      </c>
      <c r="G736" t="s">
        <v>797</v>
      </c>
      <c r="H736" t="s">
        <v>798</v>
      </c>
    </row>
    <row r="737" spans="1:40">
      <c r="A737" s="26">
        <v>41509.808943657408</v>
      </c>
      <c r="B737" t="s">
        <v>128</v>
      </c>
      <c r="C737" t="s">
        <v>227</v>
      </c>
      <c r="D737" t="s">
        <v>799</v>
      </c>
    </row>
    <row r="738" spans="1:40">
      <c r="A738" s="26">
        <v>41509.808943657408</v>
      </c>
      <c r="B738" t="s">
        <v>128</v>
      </c>
      <c r="C738" t="s">
        <v>227</v>
      </c>
      <c r="D738" t="s">
        <v>800</v>
      </c>
      <c r="E738" t="s">
        <v>146</v>
      </c>
      <c r="F738" t="s">
        <v>147</v>
      </c>
      <c r="G738" t="s">
        <v>148</v>
      </c>
      <c r="H738" t="s">
        <v>149</v>
      </c>
      <c r="I738">
        <v>240000</v>
      </c>
      <c r="J738" t="s">
        <v>150</v>
      </c>
      <c r="K738">
        <v>240000</v>
      </c>
      <c r="L738" t="s">
        <v>151</v>
      </c>
      <c r="M738">
        <v>500</v>
      </c>
      <c r="N738" t="s">
        <v>152</v>
      </c>
      <c r="O738" t="s">
        <v>153</v>
      </c>
      <c r="P738">
        <v>300</v>
      </c>
      <c r="Q738" t="s">
        <v>152</v>
      </c>
    </row>
    <row r="739" spans="1:40">
      <c r="A739" s="26">
        <v>41509.808943657408</v>
      </c>
      <c r="B739" t="s">
        <v>128</v>
      </c>
      <c r="C739" t="s">
        <v>227</v>
      </c>
      <c r="D739" t="s">
        <v>801</v>
      </c>
      <c r="E739" t="s">
        <v>146</v>
      </c>
      <c r="F739" t="s">
        <v>147</v>
      </c>
      <c r="G739" t="s">
        <v>148</v>
      </c>
      <c r="H739" t="s">
        <v>155</v>
      </c>
      <c r="I739">
        <v>49</v>
      </c>
      <c r="J739" t="s">
        <v>152</v>
      </c>
      <c r="K739" t="s">
        <v>156</v>
      </c>
      <c r="L739">
        <v>130</v>
      </c>
      <c r="M739" t="s">
        <v>152</v>
      </c>
      <c r="N739" t="s">
        <v>157</v>
      </c>
      <c r="O739">
        <v>180</v>
      </c>
      <c r="P739" t="s">
        <v>152</v>
      </c>
      <c r="Q739" t="s">
        <v>158</v>
      </c>
      <c r="R739">
        <v>140</v>
      </c>
      <c r="S739" t="s">
        <v>152</v>
      </c>
      <c r="T739" t="s">
        <v>159</v>
      </c>
      <c r="U739">
        <v>80</v>
      </c>
      <c r="V739" t="s">
        <v>152</v>
      </c>
      <c r="W739" t="s">
        <v>160</v>
      </c>
      <c r="X739">
        <v>101</v>
      </c>
      <c r="Y739" t="s">
        <v>152</v>
      </c>
      <c r="Z739" t="s">
        <v>161</v>
      </c>
      <c r="AA739">
        <v>190</v>
      </c>
      <c r="AB739" t="s">
        <v>152</v>
      </c>
      <c r="AC739" t="s">
        <v>162</v>
      </c>
      <c r="AD739">
        <v>20</v>
      </c>
      <c r="AE739" t="s">
        <v>152</v>
      </c>
    </row>
    <row r="740" spans="1:40">
      <c r="A740" s="26">
        <v>41509.808943657408</v>
      </c>
      <c r="B740" t="s">
        <v>128</v>
      </c>
      <c r="C740" t="s">
        <v>227</v>
      </c>
      <c r="D740" t="s">
        <v>802</v>
      </c>
    </row>
    <row r="741" spans="1:40">
      <c r="A741" s="26">
        <v>41509.808943657408</v>
      </c>
      <c r="B741" t="s">
        <v>128</v>
      </c>
      <c r="C741" t="s">
        <v>227</v>
      </c>
      <c r="D741" t="s">
        <v>803</v>
      </c>
      <c r="E741" t="s">
        <v>146</v>
      </c>
      <c r="F741" t="s">
        <v>147</v>
      </c>
      <c r="G741" t="s">
        <v>148</v>
      </c>
      <c r="H741" t="s">
        <v>165</v>
      </c>
      <c r="I741">
        <v>50</v>
      </c>
      <c r="J741" t="s">
        <v>152</v>
      </c>
      <c r="K741" t="s">
        <v>166</v>
      </c>
      <c r="L741">
        <v>50</v>
      </c>
      <c r="M741" t="s">
        <v>152</v>
      </c>
      <c r="N741" t="s">
        <v>167</v>
      </c>
      <c r="O741">
        <v>50</v>
      </c>
      <c r="P741" t="s">
        <v>152</v>
      </c>
    </row>
    <row r="742" spans="1:40">
      <c r="A742" s="26">
        <v>41509.808943657408</v>
      </c>
      <c r="B742" t="s">
        <v>128</v>
      </c>
      <c r="C742" t="s">
        <v>227</v>
      </c>
      <c r="D742" t="s">
        <v>804</v>
      </c>
      <c r="E742" t="s">
        <v>146</v>
      </c>
      <c r="F742" t="s">
        <v>147</v>
      </c>
      <c r="G742" t="s">
        <v>148</v>
      </c>
      <c r="H742" t="s">
        <v>169</v>
      </c>
      <c r="I742">
        <v>35</v>
      </c>
      <c r="J742" t="s">
        <v>152</v>
      </c>
      <c r="K742" t="s">
        <v>170</v>
      </c>
      <c r="L742">
        <v>5</v>
      </c>
      <c r="M742" t="s">
        <v>152</v>
      </c>
      <c r="N742" t="s">
        <v>171</v>
      </c>
      <c r="O742">
        <v>60</v>
      </c>
      <c r="P742" t="s">
        <v>152</v>
      </c>
    </row>
    <row r="743" spans="1:40">
      <c r="A743" s="26">
        <v>41509.808943657408</v>
      </c>
      <c r="B743" t="s">
        <v>128</v>
      </c>
      <c r="C743" t="s">
        <v>227</v>
      </c>
      <c r="D743" t="s">
        <v>805</v>
      </c>
      <c r="E743" t="s">
        <v>146</v>
      </c>
      <c r="F743" t="s">
        <v>147</v>
      </c>
      <c r="G743" t="s">
        <v>148</v>
      </c>
      <c r="H743" t="s">
        <v>173</v>
      </c>
      <c r="I743">
        <v>1</v>
      </c>
      <c r="J743" t="s">
        <v>152</v>
      </c>
    </row>
    <row r="744" spans="1:40">
      <c r="A744" s="26">
        <v>41509.808943657408</v>
      </c>
      <c r="B744" t="s">
        <v>128</v>
      </c>
      <c r="C744" t="s">
        <v>227</v>
      </c>
      <c r="D744" t="s">
        <v>806</v>
      </c>
      <c r="E744" t="s">
        <v>146</v>
      </c>
      <c r="F744" t="s">
        <v>147</v>
      </c>
      <c r="G744" t="s">
        <v>148</v>
      </c>
      <c r="H744" t="s">
        <v>175</v>
      </c>
      <c r="I744">
        <v>30</v>
      </c>
      <c r="J744" t="s">
        <v>152</v>
      </c>
      <c r="K744" t="s">
        <v>176</v>
      </c>
      <c r="L744">
        <v>30</v>
      </c>
      <c r="M744" t="s">
        <v>152</v>
      </c>
      <c r="N744" t="s">
        <v>177</v>
      </c>
      <c r="O744">
        <v>30</v>
      </c>
      <c r="P744" t="s">
        <v>152</v>
      </c>
      <c r="Q744" t="s">
        <v>178</v>
      </c>
      <c r="R744">
        <v>10</v>
      </c>
      <c r="S744" t="s">
        <v>152</v>
      </c>
      <c r="T744" t="s">
        <v>179</v>
      </c>
      <c r="U744">
        <v>20</v>
      </c>
      <c r="V744" t="s">
        <v>152</v>
      </c>
      <c r="W744" t="s">
        <v>180</v>
      </c>
      <c r="X744">
        <v>20</v>
      </c>
      <c r="Y744" t="s">
        <v>152</v>
      </c>
      <c r="Z744" t="s">
        <v>181</v>
      </c>
      <c r="AA744">
        <v>20</v>
      </c>
      <c r="AB744" t="s">
        <v>152</v>
      </c>
      <c r="AC744" t="s">
        <v>182</v>
      </c>
      <c r="AD744">
        <v>20</v>
      </c>
      <c r="AE744" t="s">
        <v>152</v>
      </c>
      <c r="AF744" t="s">
        <v>183</v>
      </c>
      <c r="AG744">
        <v>115200</v>
      </c>
      <c r="AH744" t="s">
        <v>152</v>
      </c>
      <c r="AI744" t="s">
        <v>184</v>
      </c>
      <c r="AJ744">
        <v>12000</v>
      </c>
      <c r="AK744" t="s">
        <v>152</v>
      </c>
      <c r="AL744" t="s">
        <v>185</v>
      </c>
      <c r="AM744">
        <v>30000</v>
      </c>
      <c r="AN744" t="s">
        <v>152</v>
      </c>
    </row>
    <row r="745" spans="1:40">
      <c r="A745" s="26">
        <v>41509.808943657408</v>
      </c>
      <c r="B745" t="s">
        <v>128</v>
      </c>
      <c r="C745" t="s">
        <v>227</v>
      </c>
      <c r="D745" t="s">
        <v>807</v>
      </c>
      <c r="E745" t="s">
        <v>146</v>
      </c>
      <c r="F745" t="s">
        <v>147</v>
      </c>
      <c r="G745" t="s">
        <v>148</v>
      </c>
      <c r="H745" t="s">
        <v>187</v>
      </c>
      <c r="I745">
        <v>60</v>
      </c>
      <c r="J745" t="s">
        <v>152</v>
      </c>
      <c r="K745" t="s">
        <v>188</v>
      </c>
      <c r="L745">
        <v>40</v>
      </c>
      <c r="M745" t="s">
        <v>152</v>
      </c>
      <c r="N745" t="s">
        <v>189</v>
      </c>
      <c r="O745">
        <v>50</v>
      </c>
      <c r="P745" t="s">
        <v>152</v>
      </c>
      <c r="Q745" t="s">
        <v>190</v>
      </c>
      <c r="R745">
        <v>40</v>
      </c>
      <c r="S745" t="s">
        <v>152</v>
      </c>
      <c r="T745" t="s">
        <v>191</v>
      </c>
      <c r="U745">
        <v>60</v>
      </c>
      <c r="V745" t="s">
        <v>152</v>
      </c>
      <c r="W745" t="s">
        <v>192</v>
      </c>
      <c r="X745">
        <v>50</v>
      </c>
      <c r="Y745" t="s">
        <v>152</v>
      </c>
      <c r="Z745" t="s">
        <v>193</v>
      </c>
      <c r="AA745">
        <v>50</v>
      </c>
      <c r="AB745" t="s">
        <v>152</v>
      </c>
      <c r="AC745" t="s">
        <v>194</v>
      </c>
      <c r="AD745">
        <v>35</v>
      </c>
      <c r="AE745" t="s">
        <v>152</v>
      </c>
      <c r="AF745" t="s">
        <v>195</v>
      </c>
      <c r="AG745">
        <v>8</v>
      </c>
      <c r="AH745" t="s">
        <v>152</v>
      </c>
      <c r="AI745" t="s">
        <v>196</v>
      </c>
      <c r="AJ745">
        <v>90</v>
      </c>
      <c r="AK745" t="s">
        <v>152</v>
      </c>
      <c r="AL745" t="s">
        <v>197</v>
      </c>
      <c r="AM745">
        <v>1</v>
      </c>
      <c r="AN745" t="s">
        <v>152</v>
      </c>
    </row>
    <row r="746" spans="1:40">
      <c r="A746" s="26">
        <v>41509.808943657408</v>
      </c>
      <c r="B746" t="s">
        <v>128</v>
      </c>
      <c r="C746" t="s">
        <v>227</v>
      </c>
      <c r="D746" t="s">
        <v>808</v>
      </c>
      <c r="E746" t="s">
        <v>146</v>
      </c>
      <c r="F746" t="s">
        <v>147</v>
      </c>
      <c r="G746" t="s">
        <v>148</v>
      </c>
      <c r="H746" t="s">
        <v>199</v>
      </c>
      <c r="I746">
        <v>33</v>
      </c>
      <c r="J746" t="s">
        <v>152</v>
      </c>
      <c r="K746" t="s">
        <v>200</v>
      </c>
      <c r="L746">
        <v>33</v>
      </c>
      <c r="M746" t="s">
        <v>152</v>
      </c>
      <c r="N746" t="s">
        <v>201</v>
      </c>
      <c r="O746">
        <v>34</v>
      </c>
      <c r="P746" t="s">
        <v>152</v>
      </c>
      <c r="Q746" t="s">
        <v>179</v>
      </c>
      <c r="R746">
        <v>20</v>
      </c>
      <c r="S746" t="s">
        <v>152</v>
      </c>
      <c r="T746" t="s">
        <v>180</v>
      </c>
      <c r="U746">
        <v>20</v>
      </c>
      <c r="V746" t="s">
        <v>152</v>
      </c>
      <c r="W746" t="s">
        <v>181</v>
      </c>
      <c r="X746">
        <v>20</v>
      </c>
      <c r="Y746" t="s">
        <v>152</v>
      </c>
      <c r="Z746" t="s">
        <v>202</v>
      </c>
      <c r="AA746">
        <v>20</v>
      </c>
      <c r="AB746" t="s">
        <v>152</v>
      </c>
      <c r="AC746" t="s">
        <v>203</v>
      </c>
      <c r="AD746">
        <v>20</v>
      </c>
      <c r="AE746" t="s">
        <v>152</v>
      </c>
      <c r="AF746" t="s">
        <v>204</v>
      </c>
      <c r="AG746">
        <v>20</v>
      </c>
      <c r="AH746" t="s">
        <v>152</v>
      </c>
      <c r="AI746" t="s">
        <v>183</v>
      </c>
      <c r="AJ746">
        <v>115200</v>
      </c>
      <c r="AK746" t="s">
        <v>152</v>
      </c>
      <c r="AL746" t="s">
        <v>184</v>
      </c>
      <c r="AM746">
        <v>12000</v>
      </c>
      <c r="AN746" t="s">
        <v>152</v>
      </c>
    </row>
    <row r="747" spans="1:40">
      <c r="A747" s="26">
        <v>41509.808943657408</v>
      </c>
      <c r="B747" t="s">
        <v>128</v>
      </c>
      <c r="C747" t="s">
        <v>227</v>
      </c>
      <c r="D747" t="s">
        <v>809</v>
      </c>
      <c r="E747" t="s">
        <v>130</v>
      </c>
      <c r="F747" t="s">
        <v>206</v>
      </c>
      <c r="G747" t="s">
        <v>207</v>
      </c>
    </row>
    <row r="748" spans="1:40">
      <c r="A748" s="26">
        <v>41509.808943657408</v>
      </c>
      <c r="B748" t="s">
        <v>128</v>
      </c>
      <c r="C748" t="s">
        <v>227</v>
      </c>
      <c r="D748" t="s">
        <v>810</v>
      </c>
      <c r="E748" t="s">
        <v>130</v>
      </c>
      <c r="F748" t="s">
        <v>811</v>
      </c>
      <c r="G748" t="s">
        <v>812</v>
      </c>
      <c r="H748" t="s">
        <v>813</v>
      </c>
    </row>
    <row r="749" spans="1:40">
      <c r="A749" s="26">
        <v>41509.808943668984</v>
      </c>
      <c r="B749" t="s">
        <v>128</v>
      </c>
      <c r="C749" t="s">
        <v>466</v>
      </c>
      <c r="D749" t="s">
        <v>814</v>
      </c>
      <c r="E749" t="s">
        <v>146</v>
      </c>
      <c r="F749" t="s">
        <v>147</v>
      </c>
      <c r="G749" t="s">
        <v>148</v>
      </c>
      <c r="H749" t="s">
        <v>149</v>
      </c>
      <c r="I749">
        <v>240000</v>
      </c>
      <c r="J749" t="s">
        <v>150</v>
      </c>
      <c r="K749">
        <v>240000</v>
      </c>
      <c r="L749" t="s">
        <v>151</v>
      </c>
      <c r="M749">
        <v>500</v>
      </c>
      <c r="N749" t="s">
        <v>152</v>
      </c>
      <c r="O749" t="s">
        <v>153</v>
      </c>
      <c r="P749">
        <v>300</v>
      </c>
      <c r="Q749" t="s">
        <v>152</v>
      </c>
    </row>
    <row r="750" spans="1:40">
      <c r="A750" s="26">
        <v>41509.808943668984</v>
      </c>
      <c r="B750" t="s">
        <v>128</v>
      </c>
      <c r="C750" t="s">
        <v>466</v>
      </c>
      <c r="D750" t="s">
        <v>815</v>
      </c>
      <c r="E750" t="s">
        <v>146</v>
      </c>
      <c r="F750" t="s">
        <v>147</v>
      </c>
      <c r="G750" t="s">
        <v>148</v>
      </c>
      <c r="H750" t="s">
        <v>155</v>
      </c>
      <c r="I750">
        <v>49</v>
      </c>
      <c r="J750" t="s">
        <v>152</v>
      </c>
      <c r="K750" t="s">
        <v>156</v>
      </c>
      <c r="L750">
        <v>130</v>
      </c>
      <c r="M750" t="s">
        <v>152</v>
      </c>
      <c r="N750" t="s">
        <v>157</v>
      </c>
      <c r="O750">
        <v>180</v>
      </c>
      <c r="P750" t="s">
        <v>152</v>
      </c>
      <c r="Q750" t="s">
        <v>158</v>
      </c>
      <c r="R750">
        <v>140</v>
      </c>
      <c r="S750" t="s">
        <v>152</v>
      </c>
      <c r="T750" t="s">
        <v>159</v>
      </c>
      <c r="U750">
        <v>80</v>
      </c>
      <c r="V750" t="s">
        <v>152</v>
      </c>
      <c r="W750" t="s">
        <v>160</v>
      </c>
      <c r="X750">
        <v>101</v>
      </c>
      <c r="Y750" t="s">
        <v>152</v>
      </c>
      <c r="Z750" t="s">
        <v>161</v>
      </c>
      <c r="AA750">
        <v>190</v>
      </c>
      <c r="AB750" t="s">
        <v>152</v>
      </c>
      <c r="AC750" t="s">
        <v>162</v>
      </c>
      <c r="AD750">
        <v>20</v>
      </c>
      <c r="AE750" t="s">
        <v>152</v>
      </c>
    </row>
    <row r="751" spans="1:40">
      <c r="A751" s="26">
        <v>41509.808943668984</v>
      </c>
      <c r="B751" t="s">
        <v>128</v>
      </c>
      <c r="C751" t="s">
        <v>466</v>
      </c>
      <c r="D751" t="s">
        <v>816</v>
      </c>
    </row>
    <row r="752" spans="1:40">
      <c r="A752" s="26">
        <v>41509.808943668984</v>
      </c>
      <c r="B752" t="s">
        <v>128</v>
      </c>
      <c r="C752" t="s">
        <v>466</v>
      </c>
      <c r="D752" t="s">
        <v>817</v>
      </c>
    </row>
    <row r="753" spans="1:40">
      <c r="A753" s="26">
        <v>41509.808943668984</v>
      </c>
      <c r="B753" t="s">
        <v>128</v>
      </c>
      <c r="C753" t="s">
        <v>521</v>
      </c>
      <c r="D753" t="s">
        <v>818</v>
      </c>
    </row>
    <row r="754" spans="1:40">
      <c r="A754" s="26">
        <v>41509.808943668984</v>
      </c>
      <c r="B754" t="s">
        <v>128</v>
      </c>
      <c r="C754" t="s">
        <v>521</v>
      </c>
      <c r="D754" t="s">
        <v>819</v>
      </c>
      <c r="E754" t="s">
        <v>146</v>
      </c>
      <c r="F754" t="s">
        <v>147</v>
      </c>
      <c r="G754" t="s">
        <v>148</v>
      </c>
      <c r="H754" t="s">
        <v>149</v>
      </c>
      <c r="I754">
        <v>240000</v>
      </c>
      <c r="J754" t="s">
        <v>150</v>
      </c>
      <c r="K754">
        <v>240000</v>
      </c>
      <c r="L754" t="s">
        <v>151</v>
      </c>
      <c r="M754">
        <v>500</v>
      </c>
      <c r="N754" t="s">
        <v>152</v>
      </c>
      <c r="O754" t="s">
        <v>153</v>
      </c>
      <c r="P754">
        <v>300</v>
      </c>
      <c r="Q754" t="s">
        <v>152</v>
      </c>
    </row>
    <row r="755" spans="1:40">
      <c r="A755" s="26">
        <v>41509.808943668984</v>
      </c>
      <c r="B755" t="s">
        <v>128</v>
      </c>
      <c r="C755" t="s">
        <v>521</v>
      </c>
      <c r="D755" t="s">
        <v>820</v>
      </c>
      <c r="E755" t="s">
        <v>146</v>
      </c>
      <c r="F755" t="s">
        <v>147</v>
      </c>
      <c r="G755" t="s">
        <v>148</v>
      </c>
      <c r="H755" t="s">
        <v>155</v>
      </c>
      <c r="I755">
        <v>49</v>
      </c>
      <c r="J755" t="s">
        <v>152</v>
      </c>
      <c r="K755" t="s">
        <v>156</v>
      </c>
      <c r="L755">
        <v>130</v>
      </c>
      <c r="M755" t="s">
        <v>152</v>
      </c>
      <c r="N755" t="s">
        <v>157</v>
      </c>
      <c r="O755">
        <v>180</v>
      </c>
      <c r="P755" t="s">
        <v>152</v>
      </c>
      <c r="Q755" t="s">
        <v>158</v>
      </c>
      <c r="R755">
        <v>140</v>
      </c>
      <c r="S755" t="s">
        <v>152</v>
      </c>
      <c r="T755" t="s">
        <v>159</v>
      </c>
      <c r="U755">
        <v>80</v>
      </c>
      <c r="V755" t="s">
        <v>152</v>
      </c>
      <c r="W755" t="s">
        <v>160</v>
      </c>
      <c r="X755">
        <v>101</v>
      </c>
      <c r="Y755" t="s">
        <v>152</v>
      </c>
      <c r="Z755" t="s">
        <v>161</v>
      </c>
      <c r="AA755">
        <v>190</v>
      </c>
      <c r="AB755" t="s">
        <v>152</v>
      </c>
      <c r="AC755" t="s">
        <v>162</v>
      </c>
      <c r="AD755">
        <v>20</v>
      </c>
      <c r="AE755" t="s">
        <v>152</v>
      </c>
    </row>
    <row r="756" spans="1:40">
      <c r="A756" s="26">
        <v>41509.808943668984</v>
      </c>
      <c r="B756" t="s">
        <v>128</v>
      </c>
      <c r="C756" t="s">
        <v>521</v>
      </c>
      <c r="D756" t="s">
        <v>821</v>
      </c>
    </row>
    <row r="757" spans="1:40">
      <c r="A757" s="26">
        <v>41509.808943668984</v>
      </c>
      <c r="B757" t="s">
        <v>128</v>
      </c>
      <c r="C757" t="s">
        <v>521</v>
      </c>
      <c r="D757" t="s">
        <v>822</v>
      </c>
      <c r="E757" t="s">
        <v>146</v>
      </c>
      <c r="F757" t="s">
        <v>147</v>
      </c>
      <c r="G757" t="s">
        <v>148</v>
      </c>
      <c r="H757" t="s">
        <v>165</v>
      </c>
      <c r="I757">
        <v>50</v>
      </c>
      <c r="J757" t="s">
        <v>152</v>
      </c>
      <c r="K757" t="s">
        <v>166</v>
      </c>
      <c r="L757">
        <v>50</v>
      </c>
      <c r="M757" t="s">
        <v>152</v>
      </c>
      <c r="N757" t="s">
        <v>167</v>
      </c>
      <c r="O757">
        <v>50</v>
      </c>
      <c r="P757" t="s">
        <v>152</v>
      </c>
    </row>
    <row r="758" spans="1:40">
      <c r="A758" s="26">
        <v>41509.808943668984</v>
      </c>
      <c r="B758" t="s">
        <v>128</v>
      </c>
      <c r="C758" t="s">
        <v>521</v>
      </c>
      <c r="D758" t="s">
        <v>823</v>
      </c>
      <c r="E758" t="s">
        <v>146</v>
      </c>
      <c r="F758" t="s">
        <v>147</v>
      </c>
      <c r="G758" t="s">
        <v>148</v>
      </c>
      <c r="H758" t="s">
        <v>169</v>
      </c>
      <c r="I758">
        <v>35</v>
      </c>
      <c r="J758" t="s">
        <v>152</v>
      </c>
      <c r="K758" t="s">
        <v>170</v>
      </c>
      <c r="L758">
        <v>5</v>
      </c>
      <c r="M758" t="s">
        <v>152</v>
      </c>
      <c r="N758" t="s">
        <v>171</v>
      </c>
      <c r="O758">
        <v>60</v>
      </c>
      <c r="P758" t="s">
        <v>152</v>
      </c>
    </row>
    <row r="759" spans="1:40">
      <c r="A759" s="26">
        <v>41509.808943668984</v>
      </c>
      <c r="B759" t="s">
        <v>128</v>
      </c>
      <c r="C759" t="s">
        <v>521</v>
      </c>
      <c r="D759" t="s">
        <v>824</v>
      </c>
      <c r="E759" t="s">
        <v>146</v>
      </c>
      <c r="F759" t="s">
        <v>147</v>
      </c>
      <c r="G759" t="s">
        <v>148</v>
      </c>
      <c r="H759" t="s">
        <v>173</v>
      </c>
      <c r="I759">
        <v>1</v>
      </c>
      <c r="J759" t="s">
        <v>152</v>
      </c>
    </row>
    <row r="760" spans="1:40">
      <c r="A760" s="26">
        <v>41509.808943668984</v>
      </c>
      <c r="B760" t="s">
        <v>128</v>
      </c>
      <c r="C760" t="s">
        <v>521</v>
      </c>
      <c r="D760" t="s">
        <v>825</v>
      </c>
      <c r="E760" t="s">
        <v>146</v>
      </c>
      <c r="F760" t="s">
        <v>147</v>
      </c>
      <c r="G760" t="s">
        <v>148</v>
      </c>
      <c r="H760" t="s">
        <v>175</v>
      </c>
      <c r="I760">
        <v>30</v>
      </c>
      <c r="J760" t="s">
        <v>152</v>
      </c>
      <c r="K760" t="s">
        <v>176</v>
      </c>
      <c r="L760">
        <v>30</v>
      </c>
      <c r="M760" t="s">
        <v>152</v>
      </c>
      <c r="N760" t="s">
        <v>177</v>
      </c>
      <c r="O760">
        <v>30</v>
      </c>
      <c r="P760" t="s">
        <v>152</v>
      </c>
      <c r="Q760" t="s">
        <v>178</v>
      </c>
      <c r="R760">
        <v>10</v>
      </c>
      <c r="S760" t="s">
        <v>152</v>
      </c>
      <c r="T760" t="s">
        <v>179</v>
      </c>
      <c r="U760">
        <v>20</v>
      </c>
      <c r="V760" t="s">
        <v>152</v>
      </c>
      <c r="W760" t="s">
        <v>180</v>
      </c>
      <c r="X760">
        <v>20</v>
      </c>
      <c r="Y760" t="s">
        <v>152</v>
      </c>
      <c r="Z760" t="s">
        <v>181</v>
      </c>
      <c r="AA760">
        <v>20</v>
      </c>
      <c r="AB760" t="s">
        <v>152</v>
      </c>
      <c r="AC760" t="s">
        <v>182</v>
      </c>
      <c r="AD760">
        <v>20</v>
      </c>
      <c r="AE760" t="s">
        <v>152</v>
      </c>
      <c r="AF760" t="s">
        <v>183</v>
      </c>
      <c r="AG760">
        <v>115200</v>
      </c>
      <c r="AH760" t="s">
        <v>152</v>
      </c>
      <c r="AI760" t="s">
        <v>184</v>
      </c>
      <c r="AJ760">
        <v>12000</v>
      </c>
      <c r="AK760" t="s">
        <v>152</v>
      </c>
      <c r="AL760" t="s">
        <v>185</v>
      </c>
      <c r="AM760">
        <v>30000</v>
      </c>
      <c r="AN760" t="s">
        <v>152</v>
      </c>
    </row>
    <row r="761" spans="1:40">
      <c r="A761" s="26">
        <v>41509.808943668984</v>
      </c>
      <c r="B761" t="s">
        <v>128</v>
      </c>
      <c r="C761" t="s">
        <v>521</v>
      </c>
      <c r="D761" t="s">
        <v>826</v>
      </c>
      <c r="E761" t="s">
        <v>146</v>
      </c>
      <c r="F761" t="s">
        <v>147</v>
      </c>
      <c r="G761" t="s">
        <v>148</v>
      </c>
      <c r="H761" t="s">
        <v>187</v>
      </c>
      <c r="I761">
        <v>60</v>
      </c>
      <c r="J761" t="s">
        <v>152</v>
      </c>
      <c r="K761" t="s">
        <v>188</v>
      </c>
      <c r="L761">
        <v>40</v>
      </c>
      <c r="M761" t="s">
        <v>152</v>
      </c>
      <c r="N761" t="s">
        <v>189</v>
      </c>
      <c r="O761">
        <v>50</v>
      </c>
      <c r="P761" t="s">
        <v>152</v>
      </c>
      <c r="Q761" t="s">
        <v>190</v>
      </c>
      <c r="R761">
        <v>40</v>
      </c>
      <c r="S761" t="s">
        <v>152</v>
      </c>
      <c r="T761" t="s">
        <v>191</v>
      </c>
      <c r="U761">
        <v>60</v>
      </c>
      <c r="V761" t="s">
        <v>152</v>
      </c>
      <c r="W761" t="s">
        <v>192</v>
      </c>
      <c r="X761">
        <v>50</v>
      </c>
      <c r="Y761" t="s">
        <v>152</v>
      </c>
      <c r="Z761" t="s">
        <v>193</v>
      </c>
      <c r="AA761">
        <v>50</v>
      </c>
      <c r="AB761" t="s">
        <v>152</v>
      </c>
      <c r="AC761" t="s">
        <v>194</v>
      </c>
      <c r="AD761">
        <v>35</v>
      </c>
      <c r="AE761" t="s">
        <v>152</v>
      </c>
      <c r="AF761" t="s">
        <v>195</v>
      </c>
      <c r="AG761">
        <v>8</v>
      </c>
      <c r="AH761" t="s">
        <v>152</v>
      </c>
      <c r="AI761" t="s">
        <v>196</v>
      </c>
      <c r="AJ761">
        <v>90</v>
      </c>
      <c r="AK761" t="s">
        <v>152</v>
      </c>
      <c r="AL761" t="s">
        <v>197</v>
      </c>
      <c r="AM761">
        <v>1</v>
      </c>
      <c r="AN761" t="s">
        <v>152</v>
      </c>
    </row>
    <row r="762" spans="1:40">
      <c r="A762" s="26">
        <v>41509.808943668984</v>
      </c>
      <c r="B762" t="s">
        <v>128</v>
      </c>
      <c r="C762" t="s">
        <v>521</v>
      </c>
      <c r="D762" t="s">
        <v>827</v>
      </c>
      <c r="E762" t="s">
        <v>146</v>
      </c>
      <c r="F762" t="s">
        <v>147</v>
      </c>
      <c r="G762" t="s">
        <v>148</v>
      </c>
      <c r="H762" t="s">
        <v>199</v>
      </c>
      <c r="I762">
        <v>33</v>
      </c>
      <c r="J762" t="s">
        <v>152</v>
      </c>
      <c r="K762" t="s">
        <v>200</v>
      </c>
      <c r="L762">
        <v>33</v>
      </c>
      <c r="M762" t="s">
        <v>152</v>
      </c>
      <c r="N762" t="s">
        <v>201</v>
      </c>
      <c r="O762">
        <v>34</v>
      </c>
      <c r="P762" t="s">
        <v>152</v>
      </c>
      <c r="Q762" t="s">
        <v>179</v>
      </c>
      <c r="R762">
        <v>20</v>
      </c>
      <c r="S762" t="s">
        <v>152</v>
      </c>
      <c r="T762" t="s">
        <v>180</v>
      </c>
      <c r="U762">
        <v>20</v>
      </c>
      <c r="V762" t="s">
        <v>152</v>
      </c>
      <c r="W762" t="s">
        <v>181</v>
      </c>
      <c r="X762">
        <v>20</v>
      </c>
      <c r="Y762" t="s">
        <v>152</v>
      </c>
      <c r="Z762" t="s">
        <v>202</v>
      </c>
      <c r="AA762">
        <v>20</v>
      </c>
      <c r="AB762" t="s">
        <v>152</v>
      </c>
      <c r="AC762" t="s">
        <v>203</v>
      </c>
      <c r="AD762">
        <v>20</v>
      </c>
      <c r="AE762" t="s">
        <v>152</v>
      </c>
      <c r="AF762" t="s">
        <v>204</v>
      </c>
      <c r="AG762">
        <v>20</v>
      </c>
      <c r="AH762" t="s">
        <v>152</v>
      </c>
      <c r="AI762" t="s">
        <v>183</v>
      </c>
      <c r="AJ762">
        <v>115200</v>
      </c>
      <c r="AK762" t="s">
        <v>152</v>
      </c>
      <c r="AL762" t="s">
        <v>184</v>
      </c>
      <c r="AM762">
        <v>12000</v>
      </c>
      <c r="AN762" t="s">
        <v>152</v>
      </c>
    </row>
    <row r="763" spans="1:40">
      <c r="A763" s="26">
        <v>41509.808943668984</v>
      </c>
      <c r="B763" t="s">
        <v>128</v>
      </c>
      <c r="C763" t="s">
        <v>521</v>
      </c>
      <c r="D763" t="s">
        <v>828</v>
      </c>
      <c r="E763" t="s">
        <v>130</v>
      </c>
      <c r="F763" t="s">
        <v>206</v>
      </c>
      <c r="G763" t="s">
        <v>207</v>
      </c>
    </row>
    <row r="764" spans="1:40">
      <c r="A764" s="26">
        <v>41509.808943668984</v>
      </c>
      <c r="B764" t="s">
        <v>128</v>
      </c>
      <c r="C764" t="s">
        <v>521</v>
      </c>
      <c r="D764" t="s">
        <v>829</v>
      </c>
      <c r="E764" t="s">
        <v>130</v>
      </c>
      <c r="F764" t="s">
        <v>830</v>
      </c>
      <c r="G764" t="s">
        <v>831</v>
      </c>
      <c r="H764" t="s">
        <v>832</v>
      </c>
    </row>
    <row r="765" spans="1:40">
      <c r="A765" s="26">
        <v>41509.808943680553</v>
      </c>
      <c r="B765" t="s">
        <v>128</v>
      </c>
      <c r="C765" t="s">
        <v>466</v>
      </c>
      <c r="D765" t="s">
        <v>833</v>
      </c>
      <c r="E765" t="s">
        <v>146</v>
      </c>
      <c r="F765" t="s">
        <v>147</v>
      </c>
      <c r="G765" t="s">
        <v>148</v>
      </c>
      <c r="H765" t="s">
        <v>165</v>
      </c>
      <c r="I765">
        <v>50</v>
      </c>
      <c r="J765" t="s">
        <v>152</v>
      </c>
      <c r="K765" t="s">
        <v>166</v>
      </c>
      <c r="L765">
        <v>50</v>
      </c>
      <c r="M765" t="s">
        <v>152</v>
      </c>
      <c r="N765" t="s">
        <v>167</v>
      </c>
      <c r="O765">
        <v>50</v>
      </c>
      <c r="P765" t="s">
        <v>152</v>
      </c>
    </row>
    <row r="766" spans="1:40">
      <c r="A766" s="26">
        <v>41509.808943680553</v>
      </c>
      <c r="B766" t="s">
        <v>128</v>
      </c>
      <c r="C766" t="s">
        <v>466</v>
      </c>
      <c r="D766" t="s">
        <v>834</v>
      </c>
      <c r="E766" t="s">
        <v>146</v>
      </c>
      <c r="F766" t="s">
        <v>147</v>
      </c>
      <c r="G766" t="s">
        <v>148</v>
      </c>
      <c r="H766" t="s">
        <v>169</v>
      </c>
      <c r="I766">
        <v>35</v>
      </c>
      <c r="J766" t="s">
        <v>152</v>
      </c>
      <c r="K766" t="s">
        <v>170</v>
      </c>
      <c r="L766">
        <v>5</v>
      </c>
      <c r="M766" t="s">
        <v>152</v>
      </c>
      <c r="N766" t="s">
        <v>171</v>
      </c>
      <c r="O766">
        <v>60</v>
      </c>
      <c r="P766" t="s">
        <v>152</v>
      </c>
    </row>
    <row r="767" spans="1:40">
      <c r="A767" s="26">
        <v>41509.808943680553</v>
      </c>
      <c r="B767" t="s">
        <v>128</v>
      </c>
      <c r="C767" t="s">
        <v>466</v>
      </c>
      <c r="D767" t="s">
        <v>835</v>
      </c>
      <c r="E767" t="s">
        <v>146</v>
      </c>
      <c r="F767" t="s">
        <v>147</v>
      </c>
      <c r="G767" t="s">
        <v>148</v>
      </c>
      <c r="H767" t="s">
        <v>173</v>
      </c>
      <c r="I767">
        <v>1</v>
      </c>
      <c r="J767" t="s">
        <v>152</v>
      </c>
    </row>
    <row r="768" spans="1:40">
      <c r="A768" s="26">
        <v>41509.808943680553</v>
      </c>
      <c r="B768" t="s">
        <v>128</v>
      </c>
      <c r="C768" t="s">
        <v>466</v>
      </c>
      <c r="D768" t="s">
        <v>836</v>
      </c>
      <c r="E768" t="s">
        <v>146</v>
      </c>
      <c r="F768" t="s">
        <v>147</v>
      </c>
      <c r="G768" t="s">
        <v>148</v>
      </c>
      <c r="H768" t="s">
        <v>175</v>
      </c>
      <c r="I768">
        <v>30</v>
      </c>
      <c r="J768" t="s">
        <v>152</v>
      </c>
      <c r="K768" t="s">
        <v>176</v>
      </c>
      <c r="L768">
        <v>30</v>
      </c>
      <c r="M768" t="s">
        <v>152</v>
      </c>
      <c r="N768" t="s">
        <v>177</v>
      </c>
      <c r="O768">
        <v>30</v>
      </c>
      <c r="P768" t="s">
        <v>152</v>
      </c>
      <c r="Q768" t="s">
        <v>178</v>
      </c>
      <c r="R768">
        <v>10</v>
      </c>
      <c r="S768" t="s">
        <v>152</v>
      </c>
      <c r="T768" t="s">
        <v>179</v>
      </c>
      <c r="U768">
        <v>20</v>
      </c>
      <c r="V768" t="s">
        <v>152</v>
      </c>
      <c r="W768" t="s">
        <v>180</v>
      </c>
      <c r="X768">
        <v>20</v>
      </c>
      <c r="Y768" t="s">
        <v>152</v>
      </c>
      <c r="Z768" t="s">
        <v>181</v>
      </c>
      <c r="AA768">
        <v>20</v>
      </c>
      <c r="AB768" t="s">
        <v>152</v>
      </c>
      <c r="AC768" t="s">
        <v>182</v>
      </c>
      <c r="AD768">
        <v>20</v>
      </c>
      <c r="AE768" t="s">
        <v>152</v>
      </c>
      <c r="AF768" t="s">
        <v>183</v>
      </c>
      <c r="AG768">
        <v>115200</v>
      </c>
      <c r="AH768" t="s">
        <v>152</v>
      </c>
      <c r="AI768" t="s">
        <v>184</v>
      </c>
      <c r="AJ768">
        <v>12000</v>
      </c>
      <c r="AK768" t="s">
        <v>152</v>
      </c>
      <c r="AL768" t="s">
        <v>185</v>
      </c>
      <c r="AM768">
        <v>30000</v>
      </c>
      <c r="AN768" t="s">
        <v>152</v>
      </c>
    </row>
    <row r="769" spans="1:40">
      <c r="A769" s="26">
        <v>41509.808943680553</v>
      </c>
      <c r="B769" t="s">
        <v>128</v>
      </c>
      <c r="C769" t="s">
        <v>466</v>
      </c>
      <c r="D769" t="s">
        <v>837</v>
      </c>
      <c r="E769" t="s">
        <v>146</v>
      </c>
      <c r="F769" t="s">
        <v>147</v>
      </c>
      <c r="G769" t="s">
        <v>148</v>
      </c>
      <c r="H769" t="s">
        <v>187</v>
      </c>
      <c r="I769">
        <v>60</v>
      </c>
      <c r="J769" t="s">
        <v>152</v>
      </c>
      <c r="K769" t="s">
        <v>188</v>
      </c>
      <c r="L769">
        <v>40</v>
      </c>
      <c r="M769" t="s">
        <v>152</v>
      </c>
      <c r="N769" t="s">
        <v>189</v>
      </c>
      <c r="O769">
        <v>50</v>
      </c>
      <c r="P769" t="s">
        <v>152</v>
      </c>
      <c r="Q769" t="s">
        <v>190</v>
      </c>
      <c r="R769">
        <v>40</v>
      </c>
      <c r="S769" t="s">
        <v>152</v>
      </c>
      <c r="T769" t="s">
        <v>191</v>
      </c>
      <c r="U769">
        <v>60</v>
      </c>
      <c r="V769" t="s">
        <v>152</v>
      </c>
      <c r="W769" t="s">
        <v>192</v>
      </c>
      <c r="X769">
        <v>50</v>
      </c>
      <c r="Y769" t="s">
        <v>152</v>
      </c>
      <c r="Z769" t="s">
        <v>193</v>
      </c>
      <c r="AA769">
        <v>50</v>
      </c>
      <c r="AB769" t="s">
        <v>152</v>
      </c>
      <c r="AC769" t="s">
        <v>194</v>
      </c>
      <c r="AD769">
        <v>35</v>
      </c>
      <c r="AE769" t="s">
        <v>152</v>
      </c>
      <c r="AF769" t="s">
        <v>195</v>
      </c>
      <c r="AG769">
        <v>8</v>
      </c>
      <c r="AH769" t="s">
        <v>152</v>
      </c>
      <c r="AI769" t="s">
        <v>196</v>
      </c>
      <c r="AJ769">
        <v>90</v>
      </c>
      <c r="AK769" t="s">
        <v>152</v>
      </c>
      <c r="AL769" t="s">
        <v>197</v>
      </c>
      <c r="AM769">
        <v>1</v>
      </c>
      <c r="AN769" t="s">
        <v>152</v>
      </c>
    </row>
    <row r="770" spans="1:40">
      <c r="A770" s="26">
        <v>41509.808943680553</v>
      </c>
      <c r="B770" t="s">
        <v>128</v>
      </c>
      <c r="C770" t="s">
        <v>466</v>
      </c>
      <c r="D770" t="s">
        <v>838</v>
      </c>
      <c r="E770" t="s">
        <v>146</v>
      </c>
      <c r="F770" t="s">
        <v>147</v>
      </c>
      <c r="G770" t="s">
        <v>148</v>
      </c>
      <c r="H770" t="s">
        <v>199</v>
      </c>
      <c r="I770">
        <v>33</v>
      </c>
      <c r="J770" t="s">
        <v>152</v>
      </c>
      <c r="K770" t="s">
        <v>200</v>
      </c>
      <c r="L770">
        <v>33</v>
      </c>
      <c r="M770" t="s">
        <v>152</v>
      </c>
      <c r="N770" t="s">
        <v>201</v>
      </c>
      <c r="O770">
        <v>34</v>
      </c>
      <c r="P770" t="s">
        <v>152</v>
      </c>
      <c r="Q770" t="s">
        <v>179</v>
      </c>
      <c r="R770">
        <v>20</v>
      </c>
      <c r="S770" t="s">
        <v>152</v>
      </c>
      <c r="T770" t="s">
        <v>180</v>
      </c>
      <c r="U770">
        <v>20</v>
      </c>
      <c r="V770" t="s">
        <v>152</v>
      </c>
      <c r="W770" t="s">
        <v>181</v>
      </c>
      <c r="X770">
        <v>20</v>
      </c>
      <c r="Y770" t="s">
        <v>152</v>
      </c>
      <c r="Z770" t="s">
        <v>202</v>
      </c>
      <c r="AA770">
        <v>20</v>
      </c>
      <c r="AB770" t="s">
        <v>152</v>
      </c>
      <c r="AC770" t="s">
        <v>203</v>
      </c>
      <c r="AD770">
        <v>20</v>
      </c>
      <c r="AE770" t="s">
        <v>152</v>
      </c>
      <c r="AF770" t="s">
        <v>204</v>
      </c>
      <c r="AG770">
        <v>20</v>
      </c>
      <c r="AH770" t="s">
        <v>152</v>
      </c>
      <c r="AI770" t="s">
        <v>183</v>
      </c>
      <c r="AJ770">
        <v>115200</v>
      </c>
      <c r="AK770" t="s">
        <v>152</v>
      </c>
      <c r="AL770" t="s">
        <v>184</v>
      </c>
      <c r="AM770">
        <v>12000</v>
      </c>
      <c r="AN770" t="s">
        <v>152</v>
      </c>
    </row>
    <row r="771" spans="1:40">
      <c r="A771" s="26">
        <v>41509.808943680553</v>
      </c>
      <c r="B771" t="s">
        <v>128</v>
      </c>
      <c r="C771" t="s">
        <v>466</v>
      </c>
      <c r="D771" t="s">
        <v>839</v>
      </c>
      <c r="E771" t="s">
        <v>130</v>
      </c>
      <c r="F771" t="s">
        <v>206</v>
      </c>
      <c r="G771" t="s">
        <v>207</v>
      </c>
    </row>
    <row r="772" spans="1:40">
      <c r="A772" s="26">
        <v>41509.808943680553</v>
      </c>
      <c r="B772" t="s">
        <v>128</v>
      </c>
      <c r="C772" t="s">
        <v>466</v>
      </c>
      <c r="D772" t="s">
        <v>840</v>
      </c>
      <c r="E772" t="s">
        <v>130</v>
      </c>
      <c r="F772" t="s">
        <v>841</v>
      </c>
      <c r="G772" t="s">
        <v>842</v>
      </c>
      <c r="H772" t="s">
        <v>843</v>
      </c>
    </row>
    <row r="773" spans="1:40">
      <c r="A773" s="26">
        <v>41509.808943796299</v>
      </c>
      <c r="B773" t="s">
        <v>128</v>
      </c>
      <c r="C773" t="s">
        <v>428</v>
      </c>
      <c r="D773" t="s">
        <v>844</v>
      </c>
    </row>
    <row r="774" spans="1:40">
      <c r="A774" s="26">
        <v>41509.808943807868</v>
      </c>
      <c r="B774" t="s">
        <v>128</v>
      </c>
      <c r="C774" t="s">
        <v>428</v>
      </c>
      <c r="D774" t="s">
        <v>845</v>
      </c>
      <c r="E774" t="s">
        <v>146</v>
      </c>
      <c r="F774" t="s">
        <v>147</v>
      </c>
      <c r="G774" t="s">
        <v>148</v>
      </c>
      <c r="H774" t="s">
        <v>149</v>
      </c>
      <c r="I774">
        <v>240000</v>
      </c>
      <c r="J774" t="s">
        <v>150</v>
      </c>
      <c r="K774">
        <v>240000</v>
      </c>
      <c r="L774" t="s">
        <v>151</v>
      </c>
      <c r="M774">
        <v>500</v>
      </c>
      <c r="N774" t="s">
        <v>152</v>
      </c>
      <c r="O774" t="s">
        <v>153</v>
      </c>
      <c r="P774">
        <v>300</v>
      </c>
      <c r="Q774" t="s">
        <v>152</v>
      </c>
    </row>
    <row r="775" spans="1:40">
      <c r="A775" s="26">
        <v>41509.808943807868</v>
      </c>
      <c r="B775" t="s">
        <v>128</v>
      </c>
      <c r="C775" t="s">
        <v>428</v>
      </c>
      <c r="D775" t="s">
        <v>846</v>
      </c>
      <c r="E775" t="s">
        <v>146</v>
      </c>
      <c r="F775" t="s">
        <v>147</v>
      </c>
      <c r="G775" t="s">
        <v>148</v>
      </c>
      <c r="H775" t="s">
        <v>155</v>
      </c>
      <c r="I775">
        <v>49</v>
      </c>
      <c r="J775" t="s">
        <v>152</v>
      </c>
      <c r="K775" t="s">
        <v>156</v>
      </c>
      <c r="L775">
        <v>130</v>
      </c>
      <c r="M775" t="s">
        <v>152</v>
      </c>
      <c r="N775" t="s">
        <v>157</v>
      </c>
      <c r="O775">
        <v>180</v>
      </c>
      <c r="P775" t="s">
        <v>152</v>
      </c>
      <c r="Q775" t="s">
        <v>158</v>
      </c>
      <c r="R775">
        <v>140</v>
      </c>
      <c r="S775" t="s">
        <v>152</v>
      </c>
      <c r="T775" t="s">
        <v>159</v>
      </c>
      <c r="U775">
        <v>80</v>
      </c>
      <c r="V775" t="s">
        <v>152</v>
      </c>
      <c r="W775" t="s">
        <v>160</v>
      </c>
      <c r="X775">
        <v>101</v>
      </c>
      <c r="Y775" t="s">
        <v>152</v>
      </c>
      <c r="Z775" t="s">
        <v>161</v>
      </c>
      <c r="AA775">
        <v>190</v>
      </c>
      <c r="AB775" t="s">
        <v>152</v>
      </c>
      <c r="AC775" t="s">
        <v>162</v>
      </c>
      <c r="AD775">
        <v>20</v>
      </c>
      <c r="AE775" t="s">
        <v>152</v>
      </c>
    </row>
    <row r="776" spans="1:40">
      <c r="A776" s="26">
        <v>41509.808943807868</v>
      </c>
      <c r="B776" t="s">
        <v>128</v>
      </c>
      <c r="C776" t="s">
        <v>428</v>
      </c>
      <c r="D776" t="s">
        <v>847</v>
      </c>
    </row>
    <row r="777" spans="1:40">
      <c r="A777" s="26">
        <v>41509.808943807868</v>
      </c>
      <c r="B777" t="s">
        <v>128</v>
      </c>
      <c r="C777" t="s">
        <v>428</v>
      </c>
      <c r="D777" t="s">
        <v>848</v>
      </c>
      <c r="E777" t="s">
        <v>146</v>
      </c>
      <c r="F777" t="s">
        <v>147</v>
      </c>
      <c r="G777" t="s">
        <v>148</v>
      </c>
      <c r="H777" t="s">
        <v>165</v>
      </c>
      <c r="I777">
        <v>50</v>
      </c>
      <c r="J777" t="s">
        <v>152</v>
      </c>
      <c r="K777" t="s">
        <v>166</v>
      </c>
      <c r="L777">
        <v>50</v>
      </c>
      <c r="M777" t="s">
        <v>152</v>
      </c>
      <c r="N777" t="s">
        <v>167</v>
      </c>
      <c r="O777">
        <v>50</v>
      </c>
      <c r="P777" t="s">
        <v>152</v>
      </c>
    </row>
    <row r="778" spans="1:40">
      <c r="A778" s="26">
        <v>41509.808943807868</v>
      </c>
      <c r="B778" t="s">
        <v>128</v>
      </c>
      <c r="C778" t="s">
        <v>428</v>
      </c>
      <c r="D778" t="s">
        <v>849</v>
      </c>
      <c r="E778" t="s">
        <v>146</v>
      </c>
      <c r="F778" t="s">
        <v>147</v>
      </c>
      <c r="G778" t="s">
        <v>148</v>
      </c>
      <c r="H778" t="s">
        <v>169</v>
      </c>
      <c r="I778">
        <v>35</v>
      </c>
      <c r="J778" t="s">
        <v>152</v>
      </c>
      <c r="K778" t="s">
        <v>170</v>
      </c>
      <c r="L778">
        <v>5</v>
      </c>
      <c r="M778" t="s">
        <v>152</v>
      </c>
      <c r="N778" t="s">
        <v>171</v>
      </c>
      <c r="O778">
        <v>60</v>
      </c>
      <c r="P778" t="s">
        <v>152</v>
      </c>
    </row>
    <row r="779" spans="1:40">
      <c r="A779" s="26">
        <v>41509.808943807868</v>
      </c>
      <c r="B779" t="s">
        <v>128</v>
      </c>
      <c r="C779" t="s">
        <v>428</v>
      </c>
      <c r="D779" t="s">
        <v>850</v>
      </c>
      <c r="E779" t="s">
        <v>146</v>
      </c>
      <c r="F779" t="s">
        <v>147</v>
      </c>
      <c r="G779" t="s">
        <v>148</v>
      </c>
      <c r="H779" t="s">
        <v>173</v>
      </c>
      <c r="I779">
        <v>1</v>
      </c>
      <c r="J779" t="s">
        <v>152</v>
      </c>
    </row>
    <row r="780" spans="1:40">
      <c r="A780" s="26">
        <v>41509.808943807868</v>
      </c>
      <c r="B780" t="s">
        <v>128</v>
      </c>
      <c r="C780" t="s">
        <v>428</v>
      </c>
      <c r="D780" t="s">
        <v>851</v>
      </c>
      <c r="E780" t="s">
        <v>146</v>
      </c>
      <c r="F780" t="s">
        <v>147</v>
      </c>
      <c r="G780" t="s">
        <v>148</v>
      </c>
      <c r="H780" t="s">
        <v>175</v>
      </c>
      <c r="I780">
        <v>30</v>
      </c>
      <c r="J780" t="s">
        <v>152</v>
      </c>
      <c r="K780" t="s">
        <v>176</v>
      </c>
      <c r="L780">
        <v>30</v>
      </c>
      <c r="M780" t="s">
        <v>152</v>
      </c>
      <c r="N780" t="s">
        <v>177</v>
      </c>
      <c r="O780">
        <v>30</v>
      </c>
      <c r="P780" t="s">
        <v>152</v>
      </c>
      <c r="Q780" t="s">
        <v>178</v>
      </c>
      <c r="R780">
        <v>10</v>
      </c>
      <c r="S780" t="s">
        <v>152</v>
      </c>
      <c r="T780" t="s">
        <v>179</v>
      </c>
      <c r="U780">
        <v>20</v>
      </c>
      <c r="V780" t="s">
        <v>152</v>
      </c>
      <c r="W780" t="s">
        <v>180</v>
      </c>
      <c r="X780">
        <v>20</v>
      </c>
      <c r="Y780" t="s">
        <v>152</v>
      </c>
      <c r="Z780" t="s">
        <v>181</v>
      </c>
      <c r="AA780">
        <v>20</v>
      </c>
      <c r="AB780" t="s">
        <v>152</v>
      </c>
      <c r="AC780" t="s">
        <v>182</v>
      </c>
      <c r="AD780">
        <v>20</v>
      </c>
      <c r="AE780" t="s">
        <v>152</v>
      </c>
      <c r="AF780" t="s">
        <v>183</v>
      </c>
      <c r="AG780">
        <v>115200</v>
      </c>
      <c r="AH780" t="s">
        <v>152</v>
      </c>
      <c r="AI780" t="s">
        <v>184</v>
      </c>
      <c r="AJ780">
        <v>12000</v>
      </c>
      <c r="AK780" t="s">
        <v>152</v>
      </c>
      <c r="AL780" t="s">
        <v>185</v>
      </c>
      <c r="AM780">
        <v>30000</v>
      </c>
      <c r="AN780" t="s">
        <v>152</v>
      </c>
    </row>
    <row r="781" spans="1:40">
      <c r="A781" s="26">
        <v>41509.808943807868</v>
      </c>
      <c r="B781" t="s">
        <v>128</v>
      </c>
      <c r="C781" t="s">
        <v>428</v>
      </c>
      <c r="D781" t="s">
        <v>852</v>
      </c>
      <c r="E781" t="s">
        <v>146</v>
      </c>
      <c r="F781" t="s">
        <v>147</v>
      </c>
      <c r="G781" t="s">
        <v>148</v>
      </c>
      <c r="H781" t="s">
        <v>187</v>
      </c>
      <c r="I781">
        <v>60</v>
      </c>
      <c r="J781" t="s">
        <v>152</v>
      </c>
      <c r="K781" t="s">
        <v>188</v>
      </c>
      <c r="L781">
        <v>40</v>
      </c>
      <c r="M781" t="s">
        <v>152</v>
      </c>
      <c r="N781" t="s">
        <v>189</v>
      </c>
      <c r="O781">
        <v>50</v>
      </c>
      <c r="P781" t="s">
        <v>152</v>
      </c>
      <c r="Q781" t="s">
        <v>190</v>
      </c>
      <c r="R781">
        <v>40</v>
      </c>
      <c r="S781" t="s">
        <v>152</v>
      </c>
      <c r="T781" t="s">
        <v>191</v>
      </c>
      <c r="U781">
        <v>60</v>
      </c>
      <c r="V781" t="s">
        <v>152</v>
      </c>
      <c r="W781" t="s">
        <v>192</v>
      </c>
      <c r="X781">
        <v>50</v>
      </c>
      <c r="Y781" t="s">
        <v>152</v>
      </c>
      <c r="Z781" t="s">
        <v>193</v>
      </c>
      <c r="AA781">
        <v>50</v>
      </c>
      <c r="AB781" t="s">
        <v>152</v>
      </c>
      <c r="AC781" t="s">
        <v>194</v>
      </c>
      <c r="AD781">
        <v>35</v>
      </c>
      <c r="AE781" t="s">
        <v>152</v>
      </c>
      <c r="AF781" t="s">
        <v>195</v>
      </c>
      <c r="AG781">
        <v>8</v>
      </c>
      <c r="AH781" t="s">
        <v>152</v>
      </c>
      <c r="AI781" t="s">
        <v>196</v>
      </c>
      <c r="AJ781">
        <v>90</v>
      </c>
      <c r="AK781" t="s">
        <v>152</v>
      </c>
      <c r="AL781" t="s">
        <v>197</v>
      </c>
      <c r="AM781">
        <v>1</v>
      </c>
      <c r="AN781" t="s">
        <v>152</v>
      </c>
    </row>
    <row r="782" spans="1:40">
      <c r="A782" s="26">
        <v>41509.808943807868</v>
      </c>
      <c r="B782" t="s">
        <v>128</v>
      </c>
      <c r="C782" t="s">
        <v>428</v>
      </c>
      <c r="D782" t="s">
        <v>853</v>
      </c>
      <c r="E782" t="s">
        <v>146</v>
      </c>
      <c r="F782" t="s">
        <v>147</v>
      </c>
      <c r="G782" t="s">
        <v>148</v>
      </c>
      <c r="H782" t="s">
        <v>199</v>
      </c>
      <c r="I782">
        <v>33</v>
      </c>
      <c r="J782" t="s">
        <v>152</v>
      </c>
      <c r="K782" t="s">
        <v>200</v>
      </c>
      <c r="L782">
        <v>33</v>
      </c>
      <c r="M782" t="s">
        <v>152</v>
      </c>
      <c r="N782" t="s">
        <v>201</v>
      </c>
      <c r="O782">
        <v>34</v>
      </c>
      <c r="P782" t="s">
        <v>152</v>
      </c>
      <c r="Q782" t="s">
        <v>179</v>
      </c>
      <c r="R782">
        <v>20</v>
      </c>
      <c r="S782" t="s">
        <v>152</v>
      </c>
      <c r="T782" t="s">
        <v>180</v>
      </c>
      <c r="U782">
        <v>20</v>
      </c>
      <c r="V782" t="s">
        <v>152</v>
      </c>
      <c r="W782" t="s">
        <v>181</v>
      </c>
      <c r="X782">
        <v>20</v>
      </c>
      <c r="Y782" t="s">
        <v>152</v>
      </c>
      <c r="Z782" t="s">
        <v>202</v>
      </c>
      <c r="AA782">
        <v>20</v>
      </c>
      <c r="AB782" t="s">
        <v>152</v>
      </c>
      <c r="AC782" t="s">
        <v>203</v>
      </c>
      <c r="AD782">
        <v>20</v>
      </c>
      <c r="AE782" t="s">
        <v>152</v>
      </c>
      <c r="AF782" t="s">
        <v>204</v>
      </c>
      <c r="AG782">
        <v>20</v>
      </c>
      <c r="AH782" t="s">
        <v>152</v>
      </c>
      <c r="AI782" t="s">
        <v>183</v>
      </c>
      <c r="AJ782">
        <v>115200</v>
      </c>
      <c r="AK782" t="s">
        <v>152</v>
      </c>
      <c r="AL782" t="s">
        <v>184</v>
      </c>
      <c r="AM782">
        <v>12000</v>
      </c>
      <c r="AN782" t="s">
        <v>152</v>
      </c>
    </row>
    <row r="783" spans="1:40">
      <c r="A783" s="26">
        <v>41509.808943807868</v>
      </c>
      <c r="B783" t="s">
        <v>128</v>
      </c>
      <c r="C783" t="s">
        <v>428</v>
      </c>
      <c r="D783" t="s">
        <v>854</v>
      </c>
      <c r="E783" t="s">
        <v>130</v>
      </c>
      <c r="F783" t="s">
        <v>206</v>
      </c>
      <c r="G783" t="s">
        <v>207</v>
      </c>
    </row>
    <row r="784" spans="1:40">
      <c r="A784" s="26">
        <v>41509.808943807868</v>
      </c>
      <c r="B784" t="s">
        <v>128</v>
      </c>
      <c r="C784" t="s">
        <v>428</v>
      </c>
      <c r="D784" t="s">
        <v>855</v>
      </c>
      <c r="E784" t="s">
        <v>130</v>
      </c>
      <c r="F784" t="s">
        <v>856</v>
      </c>
      <c r="G784" t="s">
        <v>857</v>
      </c>
      <c r="H784" t="s">
        <v>858</v>
      </c>
    </row>
    <row r="785" spans="1:40">
      <c r="A785" s="26">
        <v>41509.808943819444</v>
      </c>
      <c r="B785" t="s">
        <v>128</v>
      </c>
      <c r="C785" t="s">
        <v>141</v>
      </c>
      <c r="D785" t="s">
        <v>859</v>
      </c>
      <c r="E785" t="s">
        <v>146</v>
      </c>
      <c r="F785" t="s">
        <v>147</v>
      </c>
      <c r="G785" t="s">
        <v>148</v>
      </c>
      <c r="H785" t="s">
        <v>149</v>
      </c>
      <c r="I785">
        <v>240000</v>
      </c>
      <c r="J785" t="s">
        <v>150</v>
      </c>
      <c r="K785">
        <v>240000</v>
      </c>
      <c r="L785" t="s">
        <v>151</v>
      </c>
      <c r="M785">
        <v>500</v>
      </c>
      <c r="N785" t="s">
        <v>152</v>
      </c>
      <c r="O785" t="s">
        <v>153</v>
      </c>
      <c r="P785">
        <v>300</v>
      </c>
      <c r="Q785" t="s">
        <v>152</v>
      </c>
    </row>
    <row r="786" spans="1:40">
      <c r="A786" s="26">
        <v>41509.808943819444</v>
      </c>
      <c r="B786" t="s">
        <v>128</v>
      </c>
      <c r="C786" t="s">
        <v>141</v>
      </c>
      <c r="D786" t="s">
        <v>860</v>
      </c>
      <c r="E786" t="s">
        <v>146</v>
      </c>
      <c r="F786" t="s">
        <v>147</v>
      </c>
      <c r="G786" t="s">
        <v>148</v>
      </c>
      <c r="H786" t="s">
        <v>155</v>
      </c>
      <c r="I786">
        <v>49</v>
      </c>
      <c r="J786" t="s">
        <v>152</v>
      </c>
      <c r="K786" t="s">
        <v>156</v>
      </c>
      <c r="L786">
        <v>130</v>
      </c>
      <c r="M786" t="s">
        <v>152</v>
      </c>
      <c r="N786" t="s">
        <v>157</v>
      </c>
      <c r="O786">
        <v>180</v>
      </c>
      <c r="P786" t="s">
        <v>152</v>
      </c>
      <c r="Q786" t="s">
        <v>158</v>
      </c>
      <c r="R786">
        <v>140</v>
      </c>
      <c r="S786" t="s">
        <v>152</v>
      </c>
      <c r="T786" t="s">
        <v>159</v>
      </c>
      <c r="U786">
        <v>80</v>
      </c>
      <c r="V786" t="s">
        <v>152</v>
      </c>
      <c r="W786" t="s">
        <v>160</v>
      </c>
      <c r="X786">
        <v>101</v>
      </c>
      <c r="Y786" t="s">
        <v>152</v>
      </c>
      <c r="Z786" t="s">
        <v>161</v>
      </c>
      <c r="AA786">
        <v>190</v>
      </c>
      <c r="AB786" t="s">
        <v>152</v>
      </c>
      <c r="AC786" t="s">
        <v>162</v>
      </c>
      <c r="AD786">
        <v>20</v>
      </c>
      <c r="AE786" t="s">
        <v>152</v>
      </c>
    </row>
    <row r="787" spans="1:40">
      <c r="A787" s="26">
        <v>41509.808943819444</v>
      </c>
      <c r="B787" t="s">
        <v>128</v>
      </c>
      <c r="C787" t="s">
        <v>141</v>
      </c>
      <c r="D787" t="s">
        <v>861</v>
      </c>
    </row>
    <row r="788" spans="1:40">
      <c r="A788" s="26">
        <v>41509.808943819444</v>
      </c>
      <c r="B788" t="s">
        <v>128</v>
      </c>
      <c r="C788" t="s">
        <v>141</v>
      </c>
      <c r="D788" t="s">
        <v>862</v>
      </c>
    </row>
    <row r="789" spans="1:40">
      <c r="A789" s="26">
        <v>41509.80894383102</v>
      </c>
      <c r="B789" t="s">
        <v>128</v>
      </c>
      <c r="C789" t="s">
        <v>141</v>
      </c>
      <c r="D789" t="s">
        <v>863</v>
      </c>
      <c r="E789" t="s">
        <v>146</v>
      </c>
      <c r="F789" t="s">
        <v>147</v>
      </c>
      <c r="G789" t="s">
        <v>148</v>
      </c>
      <c r="H789" t="s">
        <v>165</v>
      </c>
      <c r="I789">
        <v>50</v>
      </c>
      <c r="J789" t="s">
        <v>152</v>
      </c>
      <c r="K789" t="s">
        <v>166</v>
      </c>
      <c r="L789">
        <v>50</v>
      </c>
      <c r="M789" t="s">
        <v>152</v>
      </c>
      <c r="N789" t="s">
        <v>167</v>
      </c>
      <c r="O789">
        <v>50</v>
      </c>
      <c r="P789" t="s">
        <v>152</v>
      </c>
    </row>
    <row r="790" spans="1:40">
      <c r="A790" s="26">
        <v>41509.80894383102</v>
      </c>
      <c r="B790" t="s">
        <v>128</v>
      </c>
      <c r="C790" t="s">
        <v>141</v>
      </c>
      <c r="D790" t="s">
        <v>864</v>
      </c>
      <c r="E790" t="s">
        <v>146</v>
      </c>
      <c r="F790" t="s">
        <v>147</v>
      </c>
      <c r="G790" t="s">
        <v>148</v>
      </c>
      <c r="H790" t="s">
        <v>169</v>
      </c>
      <c r="I790">
        <v>35</v>
      </c>
      <c r="J790" t="s">
        <v>152</v>
      </c>
      <c r="K790" t="s">
        <v>170</v>
      </c>
      <c r="L790">
        <v>5</v>
      </c>
      <c r="M790" t="s">
        <v>152</v>
      </c>
      <c r="N790" t="s">
        <v>171</v>
      </c>
      <c r="O790">
        <v>60</v>
      </c>
      <c r="P790" t="s">
        <v>152</v>
      </c>
    </row>
    <row r="791" spans="1:40">
      <c r="A791" s="26">
        <v>41509.80894383102</v>
      </c>
      <c r="B791" t="s">
        <v>128</v>
      </c>
      <c r="C791" t="s">
        <v>141</v>
      </c>
      <c r="D791" t="s">
        <v>865</v>
      </c>
      <c r="E791" t="s">
        <v>146</v>
      </c>
      <c r="F791" t="s">
        <v>147</v>
      </c>
      <c r="G791" t="s">
        <v>148</v>
      </c>
      <c r="H791" t="s">
        <v>173</v>
      </c>
      <c r="I791">
        <v>1</v>
      </c>
      <c r="J791" t="s">
        <v>152</v>
      </c>
    </row>
    <row r="792" spans="1:40">
      <c r="A792" s="26">
        <v>41509.80894383102</v>
      </c>
      <c r="B792" t="s">
        <v>128</v>
      </c>
      <c r="C792" t="s">
        <v>141</v>
      </c>
      <c r="D792" t="s">
        <v>866</v>
      </c>
      <c r="E792" t="s">
        <v>146</v>
      </c>
      <c r="F792" t="s">
        <v>147</v>
      </c>
      <c r="G792" t="s">
        <v>148</v>
      </c>
      <c r="H792" t="s">
        <v>175</v>
      </c>
      <c r="I792">
        <v>30</v>
      </c>
      <c r="J792" t="s">
        <v>152</v>
      </c>
      <c r="K792" t="s">
        <v>176</v>
      </c>
      <c r="L792">
        <v>30</v>
      </c>
      <c r="M792" t="s">
        <v>152</v>
      </c>
      <c r="N792" t="s">
        <v>177</v>
      </c>
      <c r="O792">
        <v>30</v>
      </c>
      <c r="P792" t="s">
        <v>152</v>
      </c>
      <c r="Q792" t="s">
        <v>178</v>
      </c>
      <c r="R792">
        <v>10</v>
      </c>
      <c r="S792" t="s">
        <v>152</v>
      </c>
      <c r="T792" t="s">
        <v>179</v>
      </c>
      <c r="U792">
        <v>20</v>
      </c>
      <c r="V792" t="s">
        <v>152</v>
      </c>
      <c r="W792" t="s">
        <v>180</v>
      </c>
      <c r="X792">
        <v>20</v>
      </c>
      <c r="Y792" t="s">
        <v>152</v>
      </c>
      <c r="Z792" t="s">
        <v>181</v>
      </c>
      <c r="AA792">
        <v>20</v>
      </c>
      <c r="AB792" t="s">
        <v>152</v>
      </c>
      <c r="AC792" t="s">
        <v>182</v>
      </c>
      <c r="AD792">
        <v>20</v>
      </c>
      <c r="AE792" t="s">
        <v>152</v>
      </c>
      <c r="AF792" t="s">
        <v>183</v>
      </c>
      <c r="AG792">
        <v>115200</v>
      </c>
      <c r="AH792" t="s">
        <v>152</v>
      </c>
      <c r="AI792" t="s">
        <v>184</v>
      </c>
      <c r="AJ792">
        <v>12000</v>
      </c>
      <c r="AK792" t="s">
        <v>152</v>
      </c>
      <c r="AL792" t="s">
        <v>185</v>
      </c>
      <c r="AM792">
        <v>30000</v>
      </c>
      <c r="AN792" t="s">
        <v>152</v>
      </c>
    </row>
    <row r="793" spans="1:40">
      <c r="A793" s="26">
        <v>41509.80894383102</v>
      </c>
      <c r="B793" t="s">
        <v>128</v>
      </c>
      <c r="C793" t="s">
        <v>141</v>
      </c>
      <c r="D793" t="s">
        <v>867</v>
      </c>
      <c r="E793" t="s">
        <v>146</v>
      </c>
      <c r="F793" t="s">
        <v>147</v>
      </c>
      <c r="G793" t="s">
        <v>148</v>
      </c>
      <c r="H793" t="s">
        <v>187</v>
      </c>
      <c r="I793">
        <v>60</v>
      </c>
      <c r="J793" t="s">
        <v>152</v>
      </c>
      <c r="K793" t="s">
        <v>188</v>
      </c>
      <c r="L793">
        <v>40</v>
      </c>
      <c r="M793" t="s">
        <v>152</v>
      </c>
      <c r="N793" t="s">
        <v>189</v>
      </c>
      <c r="O793">
        <v>50</v>
      </c>
      <c r="P793" t="s">
        <v>152</v>
      </c>
      <c r="Q793" t="s">
        <v>190</v>
      </c>
      <c r="R793">
        <v>40</v>
      </c>
      <c r="S793" t="s">
        <v>152</v>
      </c>
      <c r="T793" t="s">
        <v>191</v>
      </c>
      <c r="U793">
        <v>60</v>
      </c>
      <c r="V793" t="s">
        <v>152</v>
      </c>
      <c r="W793" t="s">
        <v>192</v>
      </c>
      <c r="X793">
        <v>50</v>
      </c>
      <c r="Y793" t="s">
        <v>152</v>
      </c>
      <c r="Z793" t="s">
        <v>193</v>
      </c>
      <c r="AA793">
        <v>50</v>
      </c>
      <c r="AB793" t="s">
        <v>152</v>
      </c>
      <c r="AC793" t="s">
        <v>194</v>
      </c>
      <c r="AD793">
        <v>35</v>
      </c>
      <c r="AE793" t="s">
        <v>152</v>
      </c>
      <c r="AF793" t="s">
        <v>195</v>
      </c>
      <c r="AG793">
        <v>8</v>
      </c>
      <c r="AH793" t="s">
        <v>152</v>
      </c>
      <c r="AI793" t="s">
        <v>196</v>
      </c>
      <c r="AJ793">
        <v>90</v>
      </c>
      <c r="AK793" t="s">
        <v>152</v>
      </c>
      <c r="AL793" t="s">
        <v>197</v>
      </c>
      <c r="AM793">
        <v>1</v>
      </c>
      <c r="AN793" t="s">
        <v>152</v>
      </c>
    </row>
    <row r="794" spans="1:40">
      <c r="A794" s="26">
        <v>41509.80894383102</v>
      </c>
      <c r="B794" t="s">
        <v>128</v>
      </c>
      <c r="C794" t="s">
        <v>141</v>
      </c>
      <c r="D794" t="s">
        <v>868</v>
      </c>
      <c r="E794" t="s">
        <v>146</v>
      </c>
      <c r="F794" t="s">
        <v>147</v>
      </c>
      <c r="G794" t="s">
        <v>148</v>
      </c>
      <c r="H794" t="s">
        <v>199</v>
      </c>
      <c r="I794">
        <v>33</v>
      </c>
      <c r="J794" t="s">
        <v>152</v>
      </c>
      <c r="K794" t="s">
        <v>200</v>
      </c>
      <c r="L794">
        <v>33</v>
      </c>
      <c r="M794" t="s">
        <v>152</v>
      </c>
      <c r="N794" t="s">
        <v>201</v>
      </c>
      <c r="O794">
        <v>34</v>
      </c>
      <c r="P794" t="s">
        <v>152</v>
      </c>
      <c r="Q794" t="s">
        <v>179</v>
      </c>
      <c r="R794">
        <v>20</v>
      </c>
      <c r="S794" t="s">
        <v>152</v>
      </c>
      <c r="T794" t="s">
        <v>180</v>
      </c>
      <c r="U794">
        <v>20</v>
      </c>
      <c r="V794" t="s">
        <v>152</v>
      </c>
      <c r="W794" t="s">
        <v>181</v>
      </c>
      <c r="X794">
        <v>20</v>
      </c>
      <c r="Y794" t="s">
        <v>152</v>
      </c>
      <c r="Z794" t="s">
        <v>202</v>
      </c>
      <c r="AA794">
        <v>20</v>
      </c>
      <c r="AB794" t="s">
        <v>152</v>
      </c>
      <c r="AC794" t="s">
        <v>203</v>
      </c>
      <c r="AD794">
        <v>20</v>
      </c>
      <c r="AE794" t="s">
        <v>152</v>
      </c>
      <c r="AF794" t="s">
        <v>204</v>
      </c>
      <c r="AG794">
        <v>20</v>
      </c>
      <c r="AH794" t="s">
        <v>152</v>
      </c>
      <c r="AI794" t="s">
        <v>183</v>
      </c>
      <c r="AJ794">
        <v>115200</v>
      </c>
      <c r="AK794" t="s">
        <v>152</v>
      </c>
      <c r="AL794" t="s">
        <v>184</v>
      </c>
      <c r="AM794">
        <v>12000</v>
      </c>
      <c r="AN794" t="s">
        <v>152</v>
      </c>
    </row>
    <row r="795" spans="1:40">
      <c r="A795" s="26">
        <v>41509.80894383102</v>
      </c>
      <c r="B795" t="s">
        <v>128</v>
      </c>
      <c r="C795" t="s">
        <v>141</v>
      </c>
      <c r="D795" t="s">
        <v>869</v>
      </c>
      <c r="E795" t="s">
        <v>130</v>
      </c>
      <c r="F795" t="s">
        <v>206</v>
      </c>
      <c r="G795" t="s">
        <v>207</v>
      </c>
    </row>
    <row r="796" spans="1:40">
      <c r="A796" s="26">
        <v>41509.80894383102</v>
      </c>
      <c r="B796" t="s">
        <v>128</v>
      </c>
      <c r="C796" t="s">
        <v>141</v>
      </c>
      <c r="D796" t="s">
        <v>870</v>
      </c>
      <c r="E796" t="s">
        <v>130</v>
      </c>
      <c r="F796" t="s">
        <v>871</v>
      </c>
      <c r="G796" t="s">
        <v>872</v>
      </c>
      <c r="H796" t="s">
        <v>873</v>
      </c>
    </row>
    <row r="797" spans="1:40">
      <c r="A797" s="26">
        <v>41509.808943842596</v>
      </c>
      <c r="B797" t="s">
        <v>128</v>
      </c>
      <c r="C797" t="s">
        <v>521</v>
      </c>
      <c r="D797" t="s">
        <v>874</v>
      </c>
      <c r="E797" t="s">
        <v>146</v>
      </c>
      <c r="F797" t="s">
        <v>147</v>
      </c>
      <c r="G797" t="s">
        <v>148</v>
      </c>
      <c r="H797" t="s">
        <v>149</v>
      </c>
      <c r="I797">
        <v>240000</v>
      </c>
      <c r="J797" t="s">
        <v>150</v>
      </c>
      <c r="K797">
        <v>240000</v>
      </c>
      <c r="L797" t="s">
        <v>151</v>
      </c>
      <c r="M797">
        <v>500</v>
      </c>
      <c r="N797" t="s">
        <v>152</v>
      </c>
      <c r="O797" t="s">
        <v>153</v>
      </c>
      <c r="P797">
        <v>300</v>
      </c>
      <c r="Q797" t="s">
        <v>152</v>
      </c>
    </row>
    <row r="798" spans="1:40">
      <c r="A798" s="26">
        <v>41509.808943842596</v>
      </c>
      <c r="B798" t="s">
        <v>128</v>
      </c>
      <c r="C798" t="s">
        <v>521</v>
      </c>
      <c r="D798" t="s">
        <v>875</v>
      </c>
    </row>
    <row r="799" spans="1:40">
      <c r="A799" s="26">
        <v>41509.808943842596</v>
      </c>
      <c r="B799" t="s">
        <v>128</v>
      </c>
      <c r="C799" t="s">
        <v>227</v>
      </c>
      <c r="D799" t="s">
        <v>876</v>
      </c>
    </row>
    <row r="800" spans="1:40">
      <c r="A800" s="26">
        <v>41509.808943842596</v>
      </c>
      <c r="B800" t="s">
        <v>128</v>
      </c>
      <c r="C800" t="s">
        <v>227</v>
      </c>
      <c r="D800" t="s">
        <v>877</v>
      </c>
      <c r="E800" t="s">
        <v>146</v>
      </c>
      <c r="F800" t="s">
        <v>147</v>
      </c>
      <c r="G800" t="s">
        <v>148</v>
      </c>
      <c r="H800" t="s">
        <v>149</v>
      </c>
      <c r="I800">
        <v>240000</v>
      </c>
      <c r="J800" t="s">
        <v>150</v>
      </c>
      <c r="K800">
        <v>240000</v>
      </c>
      <c r="L800" t="s">
        <v>151</v>
      </c>
      <c r="M800">
        <v>500</v>
      </c>
      <c r="N800" t="s">
        <v>152</v>
      </c>
      <c r="O800" t="s">
        <v>153</v>
      </c>
      <c r="P800">
        <v>300</v>
      </c>
      <c r="Q800" t="s">
        <v>152</v>
      </c>
    </row>
    <row r="801" spans="1:40">
      <c r="A801" s="26">
        <v>41509.808943842596</v>
      </c>
      <c r="B801" t="s">
        <v>128</v>
      </c>
      <c r="C801" t="s">
        <v>227</v>
      </c>
      <c r="D801" t="s">
        <v>878</v>
      </c>
      <c r="E801" t="s">
        <v>146</v>
      </c>
      <c r="F801" t="s">
        <v>147</v>
      </c>
      <c r="G801" t="s">
        <v>148</v>
      </c>
      <c r="H801" t="s">
        <v>155</v>
      </c>
      <c r="I801">
        <v>49</v>
      </c>
      <c r="J801" t="s">
        <v>152</v>
      </c>
      <c r="K801" t="s">
        <v>156</v>
      </c>
      <c r="L801">
        <v>130</v>
      </c>
      <c r="M801" t="s">
        <v>152</v>
      </c>
      <c r="N801" t="s">
        <v>157</v>
      </c>
      <c r="O801">
        <v>180</v>
      </c>
      <c r="P801" t="s">
        <v>152</v>
      </c>
      <c r="Q801" t="s">
        <v>158</v>
      </c>
      <c r="R801">
        <v>140</v>
      </c>
      <c r="S801" t="s">
        <v>152</v>
      </c>
      <c r="T801" t="s">
        <v>159</v>
      </c>
      <c r="U801">
        <v>80</v>
      </c>
      <c r="V801" t="s">
        <v>152</v>
      </c>
      <c r="W801" t="s">
        <v>160</v>
      </c>
      <c r="X801">
        <v>101</v>
      </c>
      <c r="Y801" t="s">
        <v>152</v>
      </c>
      <c r="Z801" t="s">
        <v>161</v>
      </c>
      <c r="AA801">
        <v>190</v>
      </c>
      <c r="AB801" t="s">
        <v>152</v>
      </c>
      <c r="AC801" t="s">
        <v>162</v>
      </c>
      <c r="AD801">
        <v>20</v>
      </c>
      <c r="AE801" t="s">
        <v>152</v>
      </c>
    </row>
    <row r="802" spans="1:40">
      <c r="A802" s="26">
        <v>41509.808943842596</v>
      </c>
      <c r="B802" t="s">
        <v>128</v>
      </c>
      <c r="C802" t="s">
        <v>227</v>
      </c>
      <c r="D802" t="s">
        <v>879</v>
      </c>
    </row>
    <row r="803" spans="1:40">
      <c r="A803" s="26">
        <v>41509.808943842596</v>
      </c>
      <c r="B803" t="s">
        <v>128</v>
      </c>
      <c r="C803" t="s">
        <v>227</v>
      </c>
      <c r="D803" t="s">
        <v>880</v>
      </c>
      <c r="E803" t="s">
        <v>146</v>
      </c>
      <c r="F803" t="s">
        <v>147</v>
      </c>
      <c r="G803" t="s">
        <v>148</v>
      </c>
      <c r="H803" t="s">
        <v>165</v>
      </c>
      <c r="I803">
        <v>50</v>
      </c>
      <c r="J803" t="s">
        <v>152</v>
      </c>
      <c r="K803" t="s">
        <v>166</v>
      </c>
      <c r="L803">
        <v>50</v>
      </c>
      <c r="M803" t="s">
        <v>152</v>
      </c>
      <c r="N803" t="s">
        <v>167</v>
      </c>
      <c r="O803">
        <v>50</v>
      </c>
      <c r="P803" t="s">
        <v>152</v>
      </c>
    </row>
    <row r="804" spans="1:40">
      <c r="A804" s="26">
        <v>41509.808943842596</v>
      </c>
      <c r="B804" t="s">
        <v>128</v>
      </c>
      <c r="C804" t="s">
        <v>227</v>
      </c>
      <c r="D804" t="s">
        <v>881</v>
      </c>
      <c r="E804" t="s">
        <v>146</v>
      </c>
      <c r="F804" t="s">
        <v>147</v>
      </c>
      <c r="G804" t="s">
        <v>148</v>
      </c>
      <c r="H804" t="s">
        <v>169</v>
      </c>
      <c r="I804">
        <v>35</v>
      </c>
      <c r="J804" t="s">
        <v>152</v>
      </c>
      <c r="K804" t="s">
        <v>170</v>
      </c>
      <c r="L804">
        <v>5</v>
      </c>
      <c r="M804" t="s">
        <v>152</v>
      </c>
      <c r="N804" t="s">
        <v>171</v>
      </c>
      <c r="O804">
        <v>60</v>
      </c>
      <c r="P804" t="s">
        <v>152</v>
      </c>
    </row>
    <row r="805" spans="1:40">
      <c r="A805" s="26">
        <v>41509.808943842596</v>
      </c>
      <c r="B805" t="s">
        <v>128</v>
      </c>
      <c r="C805" t="s">
        <v>227</v>
      </c>
      <c r="D805" t="s">
        <v>882</v>
      </c>
      <c r="E805" t="s">
        <v>146</v>
      </c>
      <c r="F805" t="s">
        <v>147</v>
      </c>
      <c r="G805" t="s">
        <v>148</v>
      </c>
      <c r="H805" t="s">
        <v>173</v>
      </c>
      <c r="I805">
        <v>1</v>
      </c>
      <c r="J805" t="s">
        <v>152</v>
      </c>
    </row>
    <row r="806" spans="1:40">
      <c r="A806" s="26">
        <v>41509.808943842596</v>
      </c>
      <c r="B806" t="s">
        <v>128</v>
      </c>
      <c r="C806" t="s">
        <v>227</v>
      </c>
      <c r="D806" t="s">
        <v>883</v>
      </c>
      <c r="E806" t="s">
        <v>146</v>
      </c>
      <c r="F806" t="s">
        <v>147</v>
      </c>
      <c r="G806" t="s">
        <v>148</v>
      </c>
      <c r="H806" t="s">
        <v>175</v>
      </c>
      <c r="I806">
        <v>30</v>
      </c>
      <c r="J806" t="s">
        <v>152</v>
      </c>
      <c r="K806" t="s">
        <v>176</v>
      </c>
      <c r="L806">
        <v>30</v>
      </c>
      <c r="M806" t="s">
        <v>152</v>
      </c>
      <c r="N806" t="s">
        <v>177</v>
      </c>
      <c r="O806">
        <v>30</v>
      </c>
      <c r="P806" t="s">
        <v>152</v>
      </c>
      <c r="Q806" t="s">
        <v>178</v>
      </c>
      <c r="R806">
        <v>10</v>
      </c>
      <c r="S806" t="s">
        <v>152</v>
      </c>
      <c r="T806" t="s">
        <v>179</v>
      </c>
      <c r="U806">
        <v>20</v>
      </c>
      <c r="V806" t="s">
        <v>152</v>
      </c>
      <c r="W806" t="s">
        <v>180</v>
      </c>
      <c r="X806">
        <v>20</v>
      </c>
      <c r="Y806" t="s">
        <v>152</v>
      </c>
      <c r="Z806" t="s">
        <v>181</v>
      </c>
      <c r="AA806">
        <v>20</v>
      </c>
      <c r="AB806" t="s">
        <v>152</v>
      </c>
      <c r="AC806" t="s">
        <v>182</v>
      </c>
      <c r="AD806">
        <v>20</v>
      </c>
      <c r="AE806" t="s">
        <v>152</v>
      </c>
      <c r="AF806" t="s">
        <v>183</v>
      </c>
      <c r="AG806">
        <v>115200</v>
      </c>
      <c r="AH806" t="s">
        <v>152</v>
      </c>
      <c r="AI806" t="s">
        <v>184</v>
      </c>
      <c r="AJ806">
        <v>12000</v>
      </c>
      <c r="AK806" t="s">
        <v>152</v>
      </c>
      <c r="AL806" t="s">
        <v>185</v>
      </c>
      <c r="AM806">
        <v>30000</v>
      </c>
      <c r="AN806" t="s">
        <v>152</v>
      </c>
    </row>
    <row r="807" spans="1:40">
      <c r="A807" s="26">
        <v>41509.808943842596</v>
      </c>
      <c r="B807" t="s">
        <v>128</v>
      </c>
      <c r="C807" t="s">
        <v>227</v>
      </c>
      <c r="D807" t="s">
        <v>884</v>
      </c>
      <c r="E807" t="s">
        <v>146</v>
      </c>
      <c r="F807" t="s">
        <v>147</v>
      </c>
      <c r="G807" t="s">
        <v>148</v>
      </c>
      <c r="H807" t="s">
        <v>187</v>
      </c>
      <c r="I807">
        <v>60</v>
      </c>
      <c r="J807" t="s">
        <v>152</v>
      </c>
      <c r="K807" t="s">
        <v>188</v>
      </c>
      <c r="L807">
        <v>40</v>
      </c>
      <c r="M807" t="s">
        <v>152</v>
      </c>
      <c r="N807" t="s">
        <v>189</v>
      </c>
      <c r="O807">
        <v>50</v>
      </c>
      <c r="P807" t="s">
        <v>152</v>
      </c>
      <c r="Q807" t="s">
        <v>190</v>
      </c>
      <c r="R807">
        <v>40</v>
      </c>
      <c r="S807" t="s">
        <v>152</v>
      </c>
      <c r="T807" t="s">
        <v>191</v>
      </c>
      <c r="U807">
        <v>60</v>
      </c>
      <c r="V807" t="s">
        <v>152</v>
      </c>
      <c r="W807" t="s">
        <v>192</v>
      </c>
      <c r="X807">
        <v>50</v>
      </c>
      <c r="Y807" t="s">
        <v>152</v>
      </c>
      <c r="Z807" t="s">
        <v>193</v>
      </c>
      <c r="AA807">
        <v>50</v>
      </c>
      <c r="AB807" t="s">
        <v>152</v>
      </c>
      <c r="AC807" t="s">
        <v>194</v>
      </c>
      <c r="AD807">
        <v>35</v>
      </c>
      <c r="AE807" t="s">
        <v>152</v>
      </c>
      <c r="AF807" t="s">
        <v>195</v>
      </c>
      <c r="AG807">
        <v>8</v>
      </c>
      <c r="AH807" t="s">
        <v>152</v>
      </c>
      <c r="AI807" t="s">
        <v>196</v>
      </c>
      <c r="AJ807">
        <v>90</v>
      </c>
      <c r="AK807" t="s">
        <v>152</v>
      </c>
      <c r="AL807" t="s">
        <v>197</v>
      </c>
      <c r="AM807">
        <v>1</v>
      </c>
      <c r="AN807" t="s">
        <v>152</v>
      </c>
    </row>
    <row r="808" spans="1:40">
      <c r="A808" s="26">
        <v>41509.808943842596</v>
      </c>
      <c r="B808" t="s">
        <v>128</v>
      </c>
      <c r="C808" t="s">
        <v>227</v>
      </c>
      <c r="D808" t="s">
        <v>885</v>
      </c>
      <c r="E808" t="s">
        <v>146</v>
      </c>
      <c r="F808" t="s">
        <v>147</v>
      </c>
      <c r="G808" t="s">
        <v>148</v>
      </c>
      <c r="H808" t="s">
        <v>199</v>
      </c>
      <c r="I808">
        <v>33</v>
      </c>
      <c r="J808" t="s">
        <v>152</v>
      </c>
      <c r="K808" t="s">
        <v>200</v>
      </c>
      <c r="L808">
        <v>33</v>
      </c>
      <c r="M808" t="s">
        <v>152</v>
      </c>
      <c r="N808" t="s">
        <v>201</v>
      </c>
      <c r="O808">
        <v>34</v>
      </c>
      <c r="P808" t="s">
        <v>152</v>
      </c>
      <c r="Q808" t="s">
        <v>179</v>
      </c>
      <c r="R808">
        <v>20</v>
      </c>
      <c r="S808" t="s">
        <v>152</v>
      </c>
      <c r="T808" t="s">
        <v>180</v>
      </c>
      <c r="U808">
        <v>20</v>
      </c>
      <c r="V808" t="s">
        <v>152</v>
      </c>
      <c r="W808" t="s">
        <v>181</v>
      </c>
      <c r="X808">
        <v>20</v>
      </c>
      <c r="Y808" t="s">
        <v>152</v>
      </c>
      <c r="Z808" t="s">
        <v>202</v>
      </c>
      <c r="AA808">
        <v>20</v>
      </c>
      <c r="AB808" t="s">
        <v>152</v>
      </c>
      <c r="AC808" t="s">
        <v>203</v>
      </c>
      <c r="AD808">
        <v>20</v>
      </c>
      <c r="AE808" t="s">
        <v>152</v>
      </c>
      <c r="AF808" t="s">
        <v>204</v>
      </c>
      <c r="AG808">
        <v>20</v>
      </c>
      <c r="AH808" t="s">
        <v>152</v>
      </c>
      <c r="AI808" t="s">
        <v>183</v>
      </c>
      <c r="AJ808">
        <v>115200</v>
      </c>
      <c r="AK808" t="s">
        <v>152</v>
      </c>
      <c r="AL808" t="s">
        <v>184</v>
      </c>
      <c r="AM808">
        <v>12000</v>
      </c>
      <c r="AN808" t="s">
        <v>152</v>
      </c>
    </row>
    <row r="809" spans="1:40">
      <c r="A809" s="26">
        <v>41509.808943842596</v>
      </c>
      <c r="B809" t="s">
        <v>128</v>
      </c>
      <c r="C809" t="s">
        <v>227</v>
      </c>
      <c r="D809" t="s">
        <v>886</v>
      </c>
      <c r="E809" t="s">
        <v>130</v>
      </c>
      <c r="F809" t="s">
        <v>206</v>
      </c>
      <c r="G809" t="s">
        <v>207</v>
      </c>
    </row>
    <row r="810" spans="1:40">
      <c r="A810" s="26">
        <v>41509.808943842596</v>
      </c>
      <c r="B810" t="s">
        <v>128</v>
      </c>
      <c r="C810" t="s">
        <v>227</v>
      </c>
      <c r="D810" t="s">
        <v>887</v>
      </c>
      <c r="E810" t="s">
        <v>130</v>
      </c>
      <c r="F810" t="s">
        <v>888</v>
      </c>
      <c r="G810" t="s">
        <v>889</v>
      </c>
      <c r="H810" t="s">
        <v>890</v>
      </c>
    </row>
    <row r="811" spans="1:40">
      <c r="A811" s="26">
        <v>41509.808943854165</v>
      </c>
      <c r="B811" t="s">
        <v>128</v>
      </c>
      <c r="C811" t="s">
        <v>466</v>
      </c>
      <c r="D811" t="s">
        <v>891</v>
      </c>
    </row>
    <row r="812" spans="1:40">
      <c r="A812" s="26">
        <v>41509.808943854165</v>
      </c>
      <c r="B812" t="s">
        <v>128</v>
      </c>
      <c r="C812" t="s">
        <v>466</v>
      </c>
      <c r="D812" t="s">
        <v>892</v>
      </c>
      <c r="E812" t="s">
        <v>146</v>
      </c>
      <c r="F812" t="s">
        <v>147</v>
      </c>
      <c r="G812" t="s">
        <v>148</v>
      </c>
      <c r="H812" t="s">
        <v>149</v>
      </c>
      <c r="I812">
        <v>240000</v>
      </c>
      <c r="J812" t="s">
        <v>150</v>
      </c>
      <c r="K812">
        <v>240000</v>
      </c>
      <c r="L812" t="s">
        <v>151</v>
      </c>
      <c r="M812">
        <v>500</v>
      </c>
      <c r="N812" t="s">
        <v>152</v>
      </c>
      <c r="O812" t="s">
        <v>153</v>
      </c>
      <c r="P812">
        <v>300</v>
      </c>
      <c r="Q812" t="s">
        <v>152</v>
      </c>
    </row>
    <row r="813" spans="1:40">
      <c r="A813" s="26">
        <v>41509.808943854165</v>
      </c>
      <c r="B813" t="s">
        <v>128</v>
      </c>
      <c r="C813" t="s">
        <v>466</v>
      </c>
      <c r="D813" t="s">
        <v>893</v>
      </c>
      <c r="E813" t="s">
        <v>146</v>
      </c>
      <c r="F813" t="s">
        <v>147</v>
      </c>
      <c r="G813" t="s">
        <v>148</v>
      </c>
      <c r="H813" t="s">
        <v>155</v>
      </c>
      <c r="I813">
        <v>49</v>
      </c>
      <c r="J813" t="s">
        <v>152</v>
      </c>
      <c r="K813" t="s">
        <v>156</v>
      </c>
      <c r="L813">
        <v>130</v>
      </c>
      <c r="M813" t="s">
        <v>152</v>
      </c>
      <c r="N813" t="s">
        <v>157</v>
      </c>
      <c r="O813">
        <v>180</v>
      </c>
      <c r="P813" t="s">
        <v>152</v>
      </c>
      <c r="Q813" t="s">
        <v>158</v>
      </c>
      <c r="R813">
        <v>140</v>
      </c>
      <c r="S813" t="s">
        <v>152</v>
      </c>
      <c r="T813" t="s">
        <v>159</v>
      </c>
      <c r="U813">
        <v>80</v>
      </c>
      <c r="V813" t="s">
        <v>152</v>
      </c>
      <c r="W813" t="s">
        <v>160</v>
      </c>
      <c r="X813">
        <v>101</v>
      </c>
      <c r="Y813" t="s">
        <v>152</v>
      </c>
      <c r="Z813" t="s">
        <v>161</v>
      </c>
      <c r="AA813">
        <v>190</v>
      </c>
      <c r="AB813" t="s">
        <v>152</v>
      </c>
      <c r="AC813" t="s">
        <v>162</v>
      </c>
      <c r="AD813">
        <v>20</v>
      </c>
      <c r="AE813" t="s">
        <v>152</v>
      </c>
    </row>
    <row r="814" spans="1:40">
      <c r="A814" s="26">
        <v>41509.808943854165</v>
      </c>
      <c r="B814" t="s">
        <v>128</v>
      </c>
      <c r="C814" t="s">
        <v>466</v>
      </c>
      <c r="D814" t="s">
        <v>894</v>
      </c>
    </row>
    <row r="815" spans="1:40">
      <c r="A815" s="26">
        <v>41509.808943854165</v>
      </c>
      <c r="B815" t="s">
        <v>128</v>
      </c>
      <c r="C815" t="s">
        <v>466</v>
      </c>
      <c r="D815" t="s">
        <v>895</v>
      </c>
      <c r="E815" t="s">
        <v>146</v>
      </c>
      <c r="F815" t="s">
        <v>147</v>
      </c>
      <c r="G815" t="s">
        <v>148</v>
      </c>
      <c r="H815" t="s">
        <v>165</v>
      </c>
      <c r="I815">
        <v>50</v>
      </c>
      <c r="J815" t="s">
        <v>152</v>
      </c>
      <c r="K815" t="s">
        <v>166</v>
      </c>
      <c r="L815">
        <v>50</v>
      </c>
      <c r="M815" t="s">
        <v>152</v>
      </c>
      <c r="N815" t="s">
        <v>167</v>
      </c>
      <c r="O815">
        <v>50</v>
      </c>
      <c r="P815" t="s">
        <v>152</v>
      </c>
    </row>
    <row r="816" spans="1:40">
      <c r="A816" s="26">
        <v>41509.808943854165</v>
      </c>
      <c r="B816" t="s">
        <v>128</v>
      </c>
      <c r="C816" t="s">
        <v>466</v>
      </c>
      <c r="D816" t="s">
        <v>896</v>
      </c>
      <c r="E816" t="s">
        <v>146</v>
      </c>
      <c r="F816" t="s">
        <v>147</v>
      </c>
      <c r="G816" t="s">
        <v>148</v>
      </c>
      <c r="H816" t="s">
        <v>169</v>
      </c>
      <c r="I816">
        <v>35</v>
      </c>
      <c r="J816" t="s">
        <v>152</v>
      </c>
      <c r="K816" t="s">
        <v>170</v>
      </c>
      <c r="L816">
        <v>5</v>
      </c>
      <c r="M816" t="s">
        <v>152</v>
      </c>
      <c r="N816" t="s">
        <v>171</v>
      </c>
      <c r="O816">
        <v>60</v>
      </c>
      <c r="P816" t="s">
        <v>152</v>
      </c>
    </row>
    <row r="817" spans="1:40">
      <c r="A817" s="26">
        <v>41509.808943854165</v>
      </c>
      <c r="B817" t="s">
        <v>128</v>
      </c>
      <c r="C817" t="s">
        <v>466</v>
      </c>
      <c r="D817" t="s">
        <v>897</v>
      </c>
      <c r="E817" t="s">
        <v>146</v>
      </c>
      <c r="F817" t="s">
        <v>147</v>
      </c>
      <c r="G817" t="s">
        <v>148</v>
      </c>
      <c r="H817" t="s">
        <v>173</v>
      </c>
      <c r="I817">
        <v>1</v>
      </c>
      <c r="J817" t="s">
        <v>152</v>
      </c>
    </row>
    <row r="818" spans="1:40">
      <c r="A818" s="26">
        <v>41509.808943854165</v>
      </c>
      <c r="B818" t="s">
        <v>128</v>
      </c>
      <c r="C818" t="s">
        <v>466</v>
      </c>
      <c r="D818" t="s">
        <v>898</v>
      </c>
      <c r="E818" t="s">
        <v>146</v>
      </c>
      <c r="F818" t="s">
        <v>147</v>
      </c>
      <c r="G818" t="s">
        <v>148</v>
      </c>
      <c r="H818" t="s">
        <v>175</v>
      </c>
      <c r="I818">
        <v>30</v>
      </c>
      <c r="J818" t="s">
        <v>152</v>
      </c>
      <c r="K818" t="s">
        <v>176</v>
      </c>
      <c r="L818">
        <v>30</v>
      </c>
      <c r="M818" t="s">
        <v>152</v>
      </c>
      <c r="N818" t="s">
        <v>177</v>
      </c>
      <c r="O818">
        <v>30</v>
      </c>
      <c r="P818" t="s">
        <v>152</v>
      </c>
      <c r="Q818" t="s">
        <v>178</v>
      </c>
      <c r="R818">
        <v>10</v>
      </c>
      <c r="S818" t="s">
        <v>152</v>
      </c>
      <c r="T818" t="s">
        <v>179</v>
      </c>
      <c r="U818">
        <v>20</v>
      </c>
      <c r="V818" t="s">
        <v>152</v>
      </c>
      <c r="W818" t="s">
        <v>180</v>
      </c>
      <c r="X818">
        <v>20</v>
      </c>
      <c r="Y818" t="s">
        <v>152</v>
      </c>
      <c r="Z818" t="s">
        <v>181</v>
      </c>
      <c r="AA818">
        <v>20</v>
      </c>
      <c r="AB818" t="s">
        <v>152</v>
      </c>
      <c r="AC818" t="s">
        <v>182</v>
      </c>
      <c r="AD818">
        <v>20</v>
      </c>
      <c r="AE818" t="s">
        <v>152</v>
      </c>
      <c r="AF818" t="s">
        <v>183</v>
      </c>
      <c r="AG818">
        <v>115200</v>
      </c>
      <c r="AH818" t="s">
        <v>152</v>
      </c>
      <c r="AI818" t="s">
        <v>184</v>
      </c>
      <c r="AJ818">
        <v>12000</v>
      </c>
      <c r="AK818" t="s">
        <v>152</v>
      </c>
      <c r="AL818" t="s">
        <v>185</v>
      </c>
      <c r="AM818">
        <v>30000</v>
      </c>
      <c r="AN818" t="s">
        <v>152</v>
      </c>
    </row>
    <row r="819" spans="1:40">
      <c r="A819" s="26">
        <v>41509.808943854165</v>
      </c>
      <c r="B819" t="s">
        <v>128</v>
      </c>
      <c r="C819" t="s">
        <v>466</v>
      </c>
      <c r="D819" t="s">
        <v>899</v>
      </c>
      <c r="E819" t="s">
        <v>146</v>
      </c>
      <c r="F819" t="s">
        <v>147</v>
      </c>
      <c r="G819" t="s">
        <v>148</v>
      </c>
      <c r="H819" t="s">
        <v>187</v>
      </c>
      <c r="I819">
        <v>60</v>
      </c>
      <c r="J819" t="s">
        <v>152</v>
      </c>
      <c r="K819" t="s">
        <v>188</v>
      </c>
      <c r="L819">
        <v>40</v>
      </c>
      <c r="M819" t="s">
        <v>152</v>
      </c>
      <c r="N819" t="s">
        <v>189</v>
      </c>
      <c r="O819">
        <v>50</v>
      </c>
      <c r="P819" t="s">
        <v>152</v>
      </c>
      <c r="Q819" t="s">
        <v>190</v>
      </c>
      <c r="R819">
        <v>40</v>
      </c>
      <c r="S819" t="s">
        <v>152</v>
      </c>
      <c r="T819" t="s">
        <v>191</v>
      </c>
      <c r="U819">
        <v>60</v>
      </c>
      <c r="V819" t="s">
        <v>152</v>
      </c>
      <c r="W819" t="s">
        <v>192</v>
      </c>
      <c r="X819">
        <v>50</v>
      </c>
      <c r="Y819" t="s">
        <v>152</v>
      </c>
      <c r="Z819" t="s">
        <v>193</v>
      </c>
      <c r="AA819">
        <v>50</v>
      </c>
      <c r="AB819" t="s">
        <v>152</v>
      </c>
      <c r="AC819" t="s">
        <v>194</v>
      </c>
      <c r="AD819">
        <v>35</v>
      </c>
      <c r="AE819" t="s">
        <v>152</v>
      </c>
      <c r="AF819" t="s">
        <v>195</v>
      </c>
      <c r="AG819">
        <v>8</v>
      </c>
      <c r="AH819" t="s">
        <v>152</v>
      </c>
      <c r="AI819" t="s">
        <v>196</v>
      </c>
      <c r="AJ819">
        <v>90</v>
      </c>
      <c r="AK819" t="s">
        <v>152</v>
      </c>
      <c r="AL819" t="s">
        <v>197</v>
      </c>
      <c r="AM819">
        <v>1</v>
      </c>
      <c r="AN819" t="s">
        <v>152</v>
      </c>
    </row>
    <row r="820" spans="1:40">
      <c r="A820" s="26">
        <v>41509.808943854165</v>
      </c>
      <c r="B820" t="s">
        <v>128</v>
      </c>
      <c r="C820" t="s">
        <v>466</v>
      </c>
      <c r="D820" t="s">
        <v>900</v>
      </c>
      <c r="E820" t="s">
        <v>146</v>
      </c>
      <c r="F820" t="s">
        <v>147</v>
      </c>
      <c r="G820" t="s">
        <v>148</v>
      </c>
      <c r="H820" t="s">
        <v>199</v>
      </c>
      <c r="I820">
        <v>33</v>
      </c>
      <c r="J820" t="s">
        <v>152</v>
      </c>
      <c r="K820" t="s">
        <v>200</v>
      </c>
      <c r="L820">
        <v>33</v>
      </c>
      <c r="M820" t="s">
        <v>152</v>
      </c>
      <c r="N820" t="s">
        <v>201</v>
      </c>
      <c r="O820">
        <v>34</v>
      </c>
      <c r="P820" t="s">
        <v>152</v>
      </c>
      <c r="Q820" t="s">
        <v>179</v>
      </c>
      <c r="R820">
        <v>20</v>
      </c>
      <c r="S820" t="s">
        <v>152</v>
      </c>
      <c r="T820" t="s">
        <v>180</v>
      </c>
      <c r="U820">
        <v>20</v>
      </c>
      <c r="V820" t="s">
        <v>152</v>
      </c>
      <c r="W820" t="s">
        <v>181</v>
      </c>
      <c r="X820">
        <v>20</v>
      </c>
      <c r="Y820" t="s">
        <v>152</v>
      </c>
      <c r="Z820" t="s">
        <v>202</v>
      </c>
      <c r="AA820">
        <v>20</v>
      </c>
      <c r="AB820" t="s">
        <v>152</v>
      </c>
      <c r="AC820" t="s">
        <v>203</v>
      </c>
      <c r="AD820">
        <v>20</v>
      </c>
      <c r="AE820" t="s">
        <v>152</v>
      </c>
      <c r="AF820" t="s">
        <v>204</v>
      </c>
      <c r="AG820">
        <v>20</v>
      </c>
      <c r="AH820" t="s">
        <v>152</v>
      </c>
      <c r="AI820" t="s">
        <v>183</v>
      </c>
      <c r="AJ820">
        <v>115200</v>
      </c>
      <c r="AK820" t="s">
        <v>152</v>
      </c>
      <c r="AL820" t="s">
        <v>184</v>
      </c>
      <c r="AM820">
        <v>12000</v>
      </c>
      <c r="AN820" t="s">
        <v>152</v>
      </c>
    </row>
    <row r="821" spans="1:40">
      <c r="A821" s="26">
        <v>41509.808943854165</v>
      </c>
      <c r="B821" t="s">
        <v>128</v>
      </c>
      <c r="C821" t="s">
        <v>466</v>
      </c>
      <c r="D821" t="s">
        <v>901</v>
      </c>
      <c r="E821" t="s">
        <v>130</v>
      </c>
      <c r="F821" t="s">
        <v>206</v>
      </c>
      <c r="G821" t="s">
        <v>207</v>
      </c>
    </row>
    <row r="822" spans="1:40">
      <c r="A822" s="26">
        <v>41509.808943854165</v>
      </c>
      <c r="B822" t="s">
        <v>128</v>
      </c>
      <c r="C822" t="s">
        <v>466</v>
      </c>
      <c r="D822" t="s">
        <v>902</v>
      </c>
      <c r="E822" t="s">
        <v>130</v>
      </c>
      <c r="F822" t="s">
        <v>903</v>
      </c>
      <c r="G822" t="s">
        <v>904</v>
      </c>
      <c r="H822" t="s">
        <v>905</v>
      </c>
    </row>
    <row r="823" spans="1:40">
      <c r="A823" s="26">
        <v>41509.808943854165</v>
      </c>
      <c r="B823" t="s">
        <v>128</v>
      </c>
      <c r="C823" t="s">
        <v>521</v>
      </c>
      <c r="D823" t="s">
        <v>906</v>
      </c>
      <c r="E823" t="s">
        <v>146</v>
      </c>
      <c r="F823" t="s">
        <v>147</v>
      </c>
      <c r="G823" t="s">
        <v>148</v>
      </c>
      <c r="H823" t="s">
        <v>155</v>
      </c>
      <c r="I823">
        <v>49</v>
      </c>
      <c r="J823" t="s">
        <v>152</v>
      </c>
      <c r="K823" t="s">
        <v>156</v>
      </c>
      <c r="L823">
        <v>130</v>
      </c>
      <c r="M823" t="s">
        <v>152</v>
      </c>
      <c r="N823" t="s">
        <v>157</v>
      </c>
      <c r="O823">
        <v>180</v>
      </c>
      <c r="P823" t="s">
        <v>152</v>
      </c>
      <c r="Q823" t="s">
        <v>158</v>
      </c>
      <c r="R823">
        <v>140</v>
      </c>
      <c r="S823" t="s">
        <v>152</v>
      </c>
      <c r="T823" t="s">
        <v>159</v>
      </c>
      <c r="U823">
        <v>80</v>
      </c>
      <c r="V823" t="s">
        <v>152</v>
      </c>
      <c r="W823" t="s">
        <v>160</v>
      </c>
      <c r="X823">
        <v>101</v>
      </c>
      <c r="Y823" t="s">
        <v>152</v>
      </c>
      <c r="Z823" t="s">
        <v>161</v>
      </c>
      <c r="AA823">
        <v>190</v>
      </c>
      <c r="AB823" t="s">
        <v>152</v>
      </c>
      <c r="AC823" t="s">
        <v>162</v>
      </c>
      <c r="AD823">
        <v>20</v>
      </c>
      <c r="AE823" t="s">
        <v>152</v>
      </c>
    </row>
    <row r="824" spans="1:40">
      <c r="A824" s="26">
        <v>41509.808943854165</v>
      </c>
      <c r="B824" t="s">
        <v>128</v>
      </c>
      <c r="C824" t="s">
        <v>521</v>
      </c>
      <c r="D824" t="s">
        <v>907</v>
      </c>
    </row>
    <row r="825" spans="1:40">
      <c r="A825" s="26">
        <v>41509.808943854165</v>
      </c>
      <c r="B825" t="s">
        <v>128</v>
      </c>
      <c r="C825" t="s">
        <v>521</v>
      </c>
      <c r="D825" t="s">
        <v>908</v>
      </c>
      <c r="E825" t="s">
        <v>146</v>
      </c>
      <c r="F825" t="s">
        <v>147</v>
      </c>
      <c r="G825" t="s">
        <v>148</v>
      </c>
      <c r="H825" t="s">
        <v>165</v>
      </c>
      <c r="I825">
        <v>50</v>
      </c>
      <c r="J825" t="s">
        <v>152</v>
      </c>
      <c r="K825" t="s">
        <v>166</v>
      </c>
      <c r="L825">
        <v>50</v>
      </c>
      <c r="M825" t="s">
        <v>152</v>
      </c>
      <c r="N825" t="s">
        <v>167</v>
      </c>
      <c r="O825">
        <v>50</v>
      </c>
      <c r="P825" t="s">
        <v>152</v>
      </c>
    </row>
    <row r="826" spans="1:40">
      <c r="A826" s="26">
        <v>41509.808943854165</v>
      </c>
      <c r="B826" t="s">
        <v>128</v>
      </c>
      <c r="C826" t="s">
        <v>521</v>
      </c>
      <c r="D826" t="s">
        <v>909</v>
      </c>
      <c r="E826" t="s">
        <v>146</v>
      </c>
      <c r="F826" t="s">
        <v>147</v>
      </c>
      <c r="G826" t="s">
        <v>148</v>
      </c>
      <c r="H826" t="s">
        <v>169</v>
      </c>
      <c r="I826">
        <v>35</v>
      </c>
      <c r="J826" t="s">
        <v>152</v>
      </c>
      <c r="K826" t="s">
        <v>170</v>
      </c>
      <c r="L826">
        <v>5</v>
      </c>
      <c r="M826" t="s">
        <v>152</v>
      </c>
      <c r="N826" t="s">
        <v>171</v>
      </c>
      <c r="O826">
        <v>60</v>
      </c>
      <c r="P826" t="s">
        <v>152</v>
      </c>
    </row>
    <row r="827" spans="1:40">
      <c r="A827" s="26">
        <v>41509.808943854165</v>
      </c>
      <c r="B827" t="s">
        <v>128</v>
      </c>
      <c r="C827" t="s">
        <v>521</v>
      </c>
      <c r="D827" t="s">
        <v>910</v>
      </c>
      <c r="E827" t="s">
        <v>146</v>
      </c>
      <c r="F827" t="s">
        <v>147</v>
      </c>
      <c r="G827" t="s">
        <v>148</v>
      </c>
      <c r="H827" t="s">
        <v>173</v>
      </c>
      <c r="I827">
        <v>1</v>
      </c>
      <c r="J827" t="s">
        <v>152</v>
      </c>
    </row>
    <row r="828" spans="1:40">
      <c r="A828" s="26">
        <v>41509.808943854165</v>
      </c>
      <c r="B828" t="s">
        <v>128</v>
      </c>
      <c r="C828" t="s">
        <v>521</v>
      </c>
      <c r="D828" t="s">
        <v>911</v>
      </c>
      <c r="E828" t="s">
        <v>146</v>
      </c>
      <c r="F828" t="s">
        <v>147</v>
      </c>
      <c r="G828" t="s">
        <v>148</v>
      </c>
      <c r="H828" t="s">
        <v>175</v>
      </c>
      <c r="I828">
        <v>30</v>
      </c>
      <c r="J828" t="s">
        <v>152</v>
      </c>
      <c r="K828" t="s">
        <v>176</v>
      </c>
      <c r="L828">
        <v>30</v>
      </c>
      <c r="M828" t="s">
        <v>152</v>
      </c>
      <c r="N828" t="s">
        <v>177</v>
      </c>
      <c r="O828">
        <v>30</v>
      </c>
      <c r="P828" t="s">
        <v>152</v>
      </c>
      <c r="Q828" t="s">
        <v>178</v>
      </c>
      <c r="R828">
        <v>10</v>
      </c>
      <c r="S828" t="s">
        <v>152</v>
      </c>
      <c r="T828" t="s">
        <v>179</v>
      </c>
      <c r="U828">
        <v>20</v>
      </c>
      <c r="V828" t="s">
        <v>152</v>
      </c>
      <c r="W828" t="s">
        <v>180</v>
      </c>
      <c r="X828">
        <v>20</v>
      </c>
      <c r="Y828" t="s">
        <v>152</v>
      </c>
      <c r="Z828" t="s">
        <v>181</v>
      </c>
      <c r="AA828">
        <v>20</v>
      </c>
      <c r="AB828" t="s">
        <v>152</v>
      </c>
      <c r="AC828" t="s">
        <v>182</v>
      </c>
      <c r="AD828">
        <v>20</v>
      </c>
      <c r="AE828" t="s">
        <v>152</v>
      </c>
      <c r="AF828" t="s">
        <v>183</v>
      </c>
      <c r="AG828">
        <v>115200</v>
      </c>
      <c r="AH828" t="s">
        <v>152</v>
      </c>
      <c r="AI828" t="s">
        <v>184</v>
      </c>
      <c r="AJ828">
        <v>12000</v>
      </c>
      <c r="AK828" t="s">
        <v>152</v>
      </c>
      <c r="AL828" t="s">
        <v>185</v>
      </c>
      <c r="AM828">
        <v>30000</v>
      </c>
      <c r="AN828" t="s">
        <v>152</v>
      </c>
    </row>
    <row r="829" spans="1:40">
      <c r="A829" s="26">
        <v>41509.808943854165</v>
      </c>
      <c r="B829" t="s">
        <v>128</v>
      </c>
      <c r="C829" t="s">
        <v>521</v>
      </c>
      <c r="D829" t="s">
        <v>912</v>
      </c>
      <c r="E829" t="s">
        <v>146</v>
      </c>
      <c r="F829" t="s">
        <v>147</v>
      </c>
      <c r="G829" t="s">
        <v>148</v>
      </c>
      <c r="H829" t="s">
        <v>187</v>
      </c>
      <c r="I829">
        <v>60</v>
      </c>
      <c r="J829" t="s">
        <v>152</v>
      </c>
      <c r="K829" t="s">
        <v>188</v>
      </c>
      <c r="L829">
        <v>40</v>
      </c>
      <c r="M829" t="s">
        <v>152</v>
      </c>
      <c r="N829" t="s">
        <v>189</v>
      </c>
      <c r="O829">
        <v>50</v>
      </c>
      <c r="P829" t="s">
        <v>152</v>
      </c>
      <c r="Q829" t="s">
        <v>190</v>
      </c>
      <c r="R829">
        <v>40</v>
      </c>
      <c r="S829" t="s">
        <v>152</v>
      </c>
      <c r="T829" t="s">
        <v>191</v>
      </c>
      <c r="U829">
        <v>60</v>
      </c>
      <c r="V829" t="s">
        <v>152</v>
      </c>
      <c r="W829" t="s">
        <v>192</v>
      </c>
      <c r="X829">
        <v>50</v>
      </c>
      <c r="Y829" t="s">
        <v>152</v>
      </c>
      <c r="Z829" t="s">
        <v>193</v>
      </c>
      <c r="AA829">
        <v>50</v>
      </c>
      <c r="AB829" t="s">
        <v>152</v>
      </c>
      <c r="AC829" t="s">
        <v>194</v>
      </c>
      <c r="AD829">
        <v>35</v>
      </c>
      <c r="AE829" t="s">
        <v>152</v>
      </c>
      <c r="AF829" t="s">
        <v>195</v>
      </c>
      <c r="AG829">
        <v>8</v>
      </c>
      <c r="AH829" t="s">
        <v>152</v>
      </c>
      <c r="AI829" t="s">
        <v>196</v>
      </c>
      <c r="AJ829">
        <v>90</v>
      </c>
      <c r="AK829" t="s">
        <v>152</v>
      </c>
      <c r="AL829" t="s">
        <v>197</v>
      </c>
      <c r="AM829">
        <v>1</v>
      </c>
      <c r="AN829" t="s">
        <v>152</v>
      </c>
    </row>
    <row r="830" spans="1:40">
      <c r="A830" s="26">
        <v>41509.808943854165</v>
      </c>
      <c r="B830" t="s">
        <v>128</v>
      </c>
      <c r="C830" t="s">
        <v>521</v>
      </c>
      <c r="D830" t="s">
        <v>913</v>
      </c>
      <c r="E830" t="s">
        <v>146</v>
      </c>
      <c r="F830" t="s">
        <v>147</v>
      </c>
      <c r="G830" t="s">
        <v>148</v>
      </c>
      <c r="H830" t="s">
        <v>199</v>
      </c>
      <c r="I830">
        <v>33</v>
      </c>
      <c r="J830" t="s">
        <v>152</v>
      </c>
      <c r="K830" t="s">
        <v>200</v>
      </c>
      <c r="L830">
        <v>33</v>
      </c>
      <c r="M830" t="s">
        <v>152</v>
      </c>
      <c r="N830" t="s">
        <v>201</v>
      </c>
      <c r="O830">
        <v>34</v>
      </c>
      <c r="P830" t="s">
        <v>152</v>
      </c>
      <c r="Q830" t="s">
        <v>179</v>
      </c>
      <c r="R830">
        <v>20</v>
      </c>
      <c r="S830" t="s">
        <v>152</v>
      </c>
      <c r="T830" t="s">
        <v>180</v>
      </c>
      <c r="U830">
        <v>20</v>
      </c>
      <c r="V830" t="s">
        <v>152</v>
      </c>
      <c r="W830" t="s">
        <v>181</v>
      </c>
      <c r="X830">
        <v>20</v>
      </c>
      <c r="Y830" t="s">
        <v>152</v>
      </c>
      <c r="Z830" t="s">
        <v>202</v>
      </c>
      <c r="AA830">
        <v>20</v>
      </c>
      <c r="AB830" t="s">
        <v>152</v>
      </c>
      <c r="AC830" t="s">
        <v>203</v>
      </c>
      <c r="AD830">
        <v>20</v>
      </c>
      <c r="AE830" t="s">
        <v>152</v>
      </c>
      <c r="AF830" t="s">
        <v>204</v>
      </c>
      <c r="AG830">
        <v>20</v>
      </c>
      <c r="AH830" t="s">
        <v>152</v>
      </c>
      <c r="AI830" t="s">
        <v>183</v>
      </c>
      <c r="AJ830">
        <v>115200</v>
      </c>
      <c r="AK830" t="s">
        <v>152</v>
      </c>
      <c r="AL830" t="s">
        <v>184</v>
      </c>
      <c r="AM830">
        <v>12000</v>
      </c>
      <c r="AN830" t="s">
        <v>152</v>
      </c>
    </row>
    <row r="831" spans="1:40">
      <c r="A831" s="26">
        <v>41509.808943854165</v>
      </c>
      <c r="B831" t="s">
        <v>128</v>
      </c>
      <c r="C831" t="s">
        <v>521</v>
      </c>
      <c r="D831" t="s">
        <v>914</v>
      </c>
      <c r="E831" t="s">
        <v>130</v>
      </c>
      <c r="F831" t="s">
        <v>206</v>
      </c>
      <c r="G831" t="s">
        <v>207</v>
      </c>
    </row>
    <row r="832" spans="1:40">
      <c r="A832" s="26">
        <v>41509.808943854165</v>
      </c>
      <c r="B832" t="s">
        <v>128</v>
      </c>
      <c r="C832" t="s">
        <v>521</v>
      </c>
      <c r="D832" t="s">
        <v>915</v>
      </c>
      <c r="E832" t="s">
        <v>130</v>
      </c>
      <c r="F832" t="s">
        <v>916</v>
      </c>
      <c r="G832" t="s">
        <v>917</v>
      </c>
      <c r="H832" t="s">
        <v>918</v>
      </c>
    </row>
    <row r="833" spans="1:40">
      <c r="A833" s="26">
        <v>41509.808943981479</v>
      </c>
      <c r="B833" t="s">
        <v>128</v>
      </c>
      <c r="C833" t="s">
        <v>428</v>
      </c>
      <c r="D833" t="s">
        <v>919</v>
      </c>
    </row>
    <row r="834" spans="1:40">
      <c r="A834" s="26">
        <v>41509.808943981479</v>
      </c>
      <c r="B834" t="s">
        <v>128</v>
      </c>
      <c r="C834" t="s">
        <v>428</v>
      </c>
      <c r="D834" t="s">
        <v>920</v>
      </c>
      <c r="E834" t="s">
        <v>146</v>
      </c>
      <c r="F834" t="s">
        <v>147</v>
      </c>
      <c r="G834" t="s">
        <v>148</v>
      </c>
      <c r="H834" t="s">
        <v>149</v>
      </c>
      <c r="I834">
        <v>240000</v>
      </c>
      <c r="J834" t="s">
        <v>150</v>
      </c>
      <c r="K834">
        <v>240000</v>
      </c>
      <c r="L834" t="s">
        <v>151</v>
      </c>
      <c r="M834">
        <v>500</v>
      </c>
      <c r="N834" t="s">
        <v>152</v>
      </c>
      <c r="O834" t="s">
        <v>153</v>
      </c>
      <c r="P834">
        <v>300</v>
      </c>
      <c r="Q834" t="s">
        <v>152</v>
      </c>
    </row>
    <row r="835" spans="1:40">
      <c r="A835" s="26">
        <v>41509.808943981479</v>
      </c>
      <c r="B835" t="s">
        <v>128</v>
      </c>
      <c r="C835" t="s">
        <v>428</v>
      </c>
      <c r="D835" t="s">
        <v>921</v>
      </c>
      <c r="E835" t="s">
        <v>146</v>
      </c>
      <c r="F835" t="s">
        <v>147</v>
      </c>
      <c r="G835" t="s">
        <v>148</v>
      </c>
      <c r="H835" t="s">
        <v>155</v>
      </c>
      <c r="I835">
        <v>49</v>
      </c>
      <c r="J835" t="s">
        <v>152</v>
      </c>
      <c r="K835" t="s">
        <v>156</v>
      </c>
      <c r="L835">
        <v>130</v>
      </c>
      <c r="M835" t="s">
        <v>152</v>
      </c>
      <c r="N835" t="s">
        <v>157</v>
      </c>
      <c r="O835">
        <v>180</v>
      </c>
      <c r="P835" t="s">
        <v>152</v>
      </c>
      <c r="Q835" t="s">
        <v>158</v>
      </c>
      <c r="R835">
        <v>140</v>
      </c>
      <c r="S835" t="s">
        <v>152</v>
      </c>
      <c r="T835" t="s">
        <v>159</v>
      </c>
      <c r="U835">
        <v>80</v>
      </c>
      <c r="V835" t="s">
        <v>152</v>
      </c>
      <c r="W835" t="s">
        <v>160</v>
      </c>
      <c r="X835">
        <v>101</v>
      </c>
      <c r="Y835" t="s">
        <v>152</v>
      </c>
      <c r="Z835" t="s">
        <v>161</v>
      </c>
      <c r="AA835">
        <v>190</v>
      </c>
      <c r="AB835" t="s">
        <v>152</v>
      </c>
      <c r="AC835" t="s">
        <v>162</v>
      </c>
      <c r="AD835">
        <v>20</v>
      </c>
      <c r="AE835" t="s">
        <v>152</v>
      </c>
    </row>
    <row r="836" spans="1:40">
      <c r="A836" s="26">
        <v>41509.808943981479</v>
      </c>
      <c r="B836" t="s">
        <v>128</v>
      </c>
      <c r="C836" t="s">
        <v>428</v>
      </c>
      <c r="D836" t="s">
        <v>922</v>
      </c>
    </row>
    <row r="837" spans="1:40">
      <c r="A837" s="26">
        <v>41509.808943981479</v>
      </c>
      <c r="B837" t="s">
        <v>128</v>
      </c>
      <c r="C837" t="s">
        <v>428</v>
      </c>
      <c r="D837" t="s">
        <v>923</v>
      </c>
      <c r="E837" t="s">
        <v>146</v>
      </c>
      <c r="F837" t="s">
        <v>147</v>
      </c>
      <c r="G837" t="s">
        <v>148</v>
      </c>
      <c r="H837" t="s">
        <v>165</v>
      </c>
      <c r="I837">
        <v>50</v>
      </c>
      <c r="J837" t="s">
        <v>152</v>
      </c>
      <c r="K837" t="s">
        <v>166</v>
      </c>
      <c r="L837">
        <v>50</v>
      </c>
      <c r="M837" t="s">
        <v>152</v>
      </c>
      <c r="N837" t="s">
        <v>167</v>
      </c>
      <c r="O837">
        <v>50</v>
      </c>
      <c r="P837" t="s">
        <v>152</v>
      </c>
    </row>
    <row r="838" spans="1:40">
      <c r="A838" s="26">
        <v>41509.808943981479</v>
      </c>
      <c r="B838" t="s">
        <v>128</v>
      </c>
      <c r="C838" t="s">
        <v>428</v>
      </c>
      <c r="D838" t="s">
        <v>924</v>
      </c>
      <c r="E838" t="s">
        <v>146</v>
      </c>
      <c r="F838" t="s">
        <v>147</v>
      </c>
      <c r="G838" t="s">
        <v>148</v>
      </c>
      <c r="H838" t="s">
        <v>169</v>
      </c>
      <c r="I838">
        <v>35</v>
      </c>
      <c r="J838" t="s">
        <v>152</v>
      </c>
      <c r="K838" t="s">
        <v>170</v>
      </c>
      <c r="L838">
        <v>5</v>
      </c>
      <c r="M838" t="s">
        <v>152</v>
      </c>
      <c r="N838" t="s">
        <v>171</v>
      </c>
      <c r="O838">
        <v>60</v>
      </c>
      <c r="P838" t="s">
        <v>152</v>
      </c>
    </row>
    <row r="839" spans="1:40">
      <c r="A839" s="26">
        <v>41509.808943981479</v>
      </c>
      <c r="B839" t="s">
        <v>128</v>
      </c>
      <c r="C839" t="s">
        <v>428</v>
      </c>
      <c r="D839" t="s">
        <v>925</v>
      </c>
      <c r="E839" t="s">
        <v>146</v>
      </c>
      <c r="F839" t="s">
        <v>147</v>
      </c>
      <c r="G839" t="s">
        <v>148</v>
      </c>
      <c r="H839" t="s">
        <v>173</v>
      </c>
      <c r="I839">
        <v>1</v>
      </c>
      <c r="J839" t="s">
        <v>152</v>
      </c>
    </row>
    <row r="840" spans="1:40">
      <c r="A840" s="26">
        <v>41509.808943981479</v>
      </c>
      <c r="B840" t="s">
        <v>128</v>
      </c>
      <c r="C840" t="s">
        <v>428</v>
      </c>
      <c r="D840" t="s">
        <v>926</v>
      </c>
      <c r="E840" t="s">
        <v>146</v>
      </c>
      <c r="F840" t="s">
        <v>147</v>
      </c>
      <c r="G840" t="s">
        <v>148</v>
      </c>
      <c r="H840" t="s">
        <v>175</v>
      </c>
      <c r="I840">
        <v>30</v>
      </c>
      <c r="J840" t="s">
        <v>152</v>
      </c>
      <c r="K840" t="s">
        <v>176</v>
      </c>
      <c r="L840">
        <v>30</v>
      </c>
      <c r="M840" t="s">
        <v>152</v>
      </c>
      <c r="N840" t="s">
        <v>177</v>
      </c>
      <c r="O840">
        <v>30</v>
      </c>
      <c r="P840" t="s">
        <v>152</v>
      </c>
      <c r="Q840" t="s">
        <v>178</v>
      </c>
      <c r="R840">
        <v>10</v>
      </c>
      <c r="S840" t="s">
        <v>152</v>
      </c>
      <c r="T840" t="s">
        <v>179</v>
      </c>
      <c r="U840">
        <v>20</v>
      </c>
      <c r="V840" t="s">
        <v>152</v>
      </c>
      <c r="W840" t="s">
        <v>180</v>
      </c>
      <c r="X840">
        <v>20</v>
      </c>
      <c r="Y840" t="s">
        <v>152</v>
      </c>
      <c r="Z840" t="s">
        <v>181</v>
      </c>
      <c r="AA840">
        <v>20</v>
      </c>
      <c r="AB840" t="s">
        <v>152</v>
      </c>
      <c r="AC840" t="s">
        <v>182</v>
      </c>
      <c r="AD840">
        <v>20</v>
      </c>
      <c r="AE840" t="s">
        <v>152</v>
      </c>
      <c r="AF840" t="s">
        <v>183</v>
      </c>
      <c r="AG840">
        <v>115200</v>
      </c>
      <c r="AH840" t="s">
        <v>152</v>
      </c>
      <c r="AI840" t="s">
        <v>184</v>
      </c>
      <c r="AJ840">
        <v>12000</v>
      </c>
      <c r="AK840" t="s">
        <v>152</v>
      </c>
      <c r="AL840" t="s">
        <v>185</v>
      </c>
      <c r="AM840">
        <v>30000</v>
      </c>
      <c r="AN840" t="s">
        <v>152</v>
      </c>
    </row>
    <row r="841" spans="1:40">
      <c r="A841" s="26">
        <v>41509.808943981479</v>
      </c>
      <c r="B841" t="s">
        <v>128</v>
      </c>
      <c r="C841" t="s">
        <v>428</v>
      </c>
      <c r="D841" t="s">
        <v>927</v>
      </c>
      <c r="E841" t="s">
        <v>146</v>
      </c>
      <c r="F841" t="s">
        <v>147</v>
      </c>
      <c r="G841" t="s">
        <v>148</v>
      </c>
      <c r="H841" t="s">
        <v>187</v>
      </c>
      <c r="I841">
        <v>60</v>
      </c>
      <c r="J841" t="s">
        <v>152</v>
      </c>
      <c r="K841" t="s">
        <v>188</v>
      </c>
      <c r="L841">
        <v>40</v>
      </c>
      <c r="M841" t="s">
        <v>152</v>
      </c>
      <c r="N841" t="s">
        <v>189</v>
      </c>
      <c r="O841">
        <v>50</v>
      </c>
      <c r="P841" t="s">
        <v>152</v>
      </c>
      <c r="Q841" t="s">
        <v>190</v>
      </c>
      <c r="R841">
        <v>40</v>
      </c>
      <c r="S841" t="s">
        <v>152</v>
      </c>
      <c r="T841" t="s">
        <v>191</v>
      </c>
      <c r="U841">
        <v>60</v>
      </c>
      <c r="V841" t="s">
        <v>152</v>
      </c>
      <c r="W841" t="s">
        <v>192</v>
      </c>
      <c r="X841">
        <v>50</v>
      </c>
      <c r="Y841" t="s">
        <v>152</v>
      </c>
      <c r="Z841" t="s">
        <v>193</v>
      </c>
      <c r="AA841">
        <v>50</v>
      </c>
      <c r="AB841" t="s">
        <v>152</v>
      </c>
      <c r="AC841" t="s">
        <v>194</v>
      </c>
      <c r="AD841">
        <v>35</v>
      </c>
      <c r="AE841" t="s">
        <v>152</v>
      </c>
      <c r="AF841" t="s">
        <v>195</v>
      </c>
      <c r="AG841">
        <v>8</v>
      </c>
      <c r="AH841" t="s">
        <v>152</v>
      </c>
      <c r="AI841" t="s">
        <v>196</v>
      </c>
      <c r="AJ841">
        <v>90</v>
      </c>
      <c r="AK841" t="s">
        <v>152</v>
      </c>
      <c r="AL841" t="s">
        <v>197</v>
      </c>
      <c r="AM841">
        <v>1</v>
      </c>
      <c r="AN841" t="s">
        <v>152</v>
      </c>
    </row>
    <row r="842" spans="1:40">
      <c r="A842" s="26">
        <v>41509.808943981479</v>
      </c>
      <c r="B842" t="s">
        <v>128</v>
      </c>
      <c r="C842" t="s">
        <v>428</v>
      </c>
      <c r="D842" t="s">
        <v>928</v>
      </c>
      <c r="E842" t="s">
        <v>146</v>
      </c>
      <c r="F842" t="s">
        <v>147</v>
      </c>
      <c r="G842" t="s">
        <v>148</v>
      </c>
      <c r="H842" t="s">
        <v>199</v>
      </c>
      <c r="I842">
        <v>33</v>
      </c>
      <c r="J842" t="s">
        <v>152</v>
      </c>
      <c r="K842" t="s">
        <v>200</v>
      </c>
      <c r="L842">
        <v>33</v>
      </c>
      <c r="M842" t="s">
        <v>152</v>
      </c>
      <c r="N842" t="s">
        <v>201</v>
      </c>
      <c r="O842">
        <v>34</v>
      </c>
      <c r="P842" t="s">
        <v>152</v>
      </c>
      <c r="Q842" t="s">
        <v>179</v>
      </c>
      <c r="R842">
        <v>20</v>
      </c>
      <c r="S842" t="s">
        <v>152</v>
      </c>
      <c r="T842" t="s">
        <v>180</v>
      </c>
      <c r="U842">
        <v>20</v>
      </c>
      <c r="V842" t="s">
        <v>152</v>
      </c>
      <c r="W842" t="s">
        <v>181</v>
      </c>
      <c r="X842">
        <v>20</v>
      </c>
      <c r="Y842" t="s">
        <v>152</v>
      </c>
      <c r="Z842" t="s">
        <v>202</v>
      </c>
      <c r="AA842">
        <v>20</v>
      </c>
      <c r="AB842" t="s">
        <v>152</v>
      </c>
      <c r="AC842" t="s">
        <v>203</v>
      </c>
      <c r="AD842">
        <v>20</v>
      </c>
      <c r="AE842" t="s">
        <v>152</v>
      </c>
      <c r="AF842" t="s">
        <v>204</v>
      </c>
      <c r="AG842">
        <v>20</v>
      </c>
      <c r="AH842" t="s">
        <v>152</v>
      </c>
      <c r="AI842" t="s">
        <v>183</v>
      </c>
      <c r="AJ842">
        <v>115200</v>
      </c>
      <c r="AK842" t="s">
        <v>152</v>
      </c>
      <c r="AL842" t="s">
        <v>184</v>
      </c>
      <c r="AM842">
        <v>12000</v>
      </c>
      <c r="AN842" t="s">
        <v>152</v>
      </c>
    </row>
    <row r="843" spans="1:40">
      <c r="A843" s="26">
        <v>41509.808943981479</v>
      </c>
      <c r="B843" t="s">
        <v>128</v>
      </c>
      <c r="C843" t="s">
        <v>428</v>
      </c>
      <c r="D843" t="s">
        <v>929</v>
      </c>
      <c r="E843" t="s">
        <v>130</v>
      </c>
      <c r="F843" t="s">
        <v>206</v>
      </c>
      <c r="G843" t="s">
        <v>207</v>
      </c>
    </row>
    <row r="844" spans="1:40">
      <c r="A844" s="26">
        <v>41509.808943981479</v>
      </c>
      <c r="B844" t="s">
        <v>128</v>
      </c>
      <c r="C844" t="s">
        <v>428</v>
      </c>
      <c r="D844" t="s">
        <v>930</v>
      </c>
      <c r="E844" t="s">
        <v>130</v>
      </c>
      <c r="F844" t="s">
        <v>931</v>
      </c>
      <c r="G844" t="s">
        <v>932</v>
      </c>
      <c r="H844" t="s">
        <v>933</v>
      </c>
    </row>
    <row r="845" spans="1:40">
      <c r="A845" s="26">
        <v>41509.808944004631</v>
      </c>
      <c r="B845" t="s">
        <v>128</v>
      </c>
      <c r="C845" t="s">
        <v>141</v>
      </c>
      <c r="D845" t="s">
        <v>934</v>
      </c>
    </row>
    <row r="846" spans="1:40">
      <c r="A846" s="26">
        <v>41509.808944004631</v>
      </c>
      <c r="B846" t="s">
        <v>128</v>
      </c>
      <c r="C846" t="s">
        <v>141</v>
      </c>
      <c r="D846" t="s">
        <v>935</v>
      </c>
      <c r="E846" t="s">
        <v>146</v>
      </c>
      <c r="F846" t="s">
        <v>147</v>
      </c>
      <c r="G846" t="s">
        <v>148</v>
      </c>
      <c r="H846" t="s">
        <v>149</v>
      </c>
      <c r="I846">
        <v>240000</v>
      </c>
      <c r="J846" t="s">
        <v>150</v>
      </c>
      <c r="K846">
        <v>240000</v>
      </c>
      <c r="L846" t="s">
        <v>151</v>
      </c>
      <c r="M846">
        <v>500</v>
      </c>
      <c r="N846" t="s">
        <v>152</v>
      </c>
      <c r="O846" t="s">
        <v>153</v>
      </c>
      <c r="P846">
        <v>300</v>
      </c>
      <c r="Q846" t="s">
        <v>152</v>
      </c>
    </row>
    <row r="847" spans="1:40">
      <c r="A847" s="26">
        <v>41509.808944004631</v>
      </c>
      <c r="B847" t="s">
        <v>128</v>
      </c>
      <c r="C847" t="s">
        <v>141</v>
      </c>
      <c r="D847" t="s">
        <v>936</v>
      </c>
      <c r="E847" t="s">
        <v>146</v>
      </c>
      <c r="F847" t="s">
        <v>147</v>
      </c>
      <c r="G847" t="s">
        <v>148</v>
      </c>
      <c r="H847" t="s">
        <v>155</v>
      </c>
      <c r="I847">
        <v>49</v>
      </c>
      <c r="J847" t="s">
        <v>152</v>
      </c>
      <c r="K847" t="s">
        <v>156</v>
      </c>
      <c r="L847">
        <v>130</v>
      </c>
      <c r="M847" t="s">
        <v>152</v>
      </c>
      <c r="N847" t="s">
        <v>157</v>
      </c>
      <c r="O847">
        <v>180</v>
      </c>
      <c r="P847" t="s">
        <v>152</v>
      </c>
      <c r="Q847" t="s">
        <v>158</v>
      </c>
      <c r="R847">
        <v>140</v>
      </c>
      <c r="S847" t="s">
        <v>152</v>
      </c>
      <c r="T847" t="s">
        <v>159</v>
      </c>
      <c r="U847">
        <v>80</v>
      </c>
      <c r="V847" t="s">
        <v>152</v>
      </c>
      <c r="W847" t="s">
        <v>160</v>
      </c>
      <c r="X847">
        <v>101</v>
      </c>
      <c r="Y847" t="s">
        <v>152</v>
      </c>
      <c r="Z847" t="s">
        <v>161</v>
      </c>
      <c r="AA847">
        <v>190</v>
      </c>
      <c r="AB847" t="s">
        <v>152</v>
      </c>
      <c r="AC847" t="s">
        <v>162</v>
      </c>
      <c r="AD847">
        <v>20</v>
      </c>
      <c r="AE847" t="s">
        <v>152</v>
      </c>
    </row>
    <row r="848" spans="1:40">
      <c r="A848" s="26">
        <v>41509.808944004631</v>
      </c>
      <c r="B848" t="s">
        <v>128</v>
      </c>
      <c r="C848" t="s">
        <v>141</v>
      </c>
      <c r="D848" t="s">
        <v>937</v>
      </c>
    </row>
    <row r="849" spans="1:40">
      <c r="A849" s="26">
        <v>41509.808944004631</v>
      </c>
      <c r="B849" t="s">
        <v>128</v>
      </c>
      <c r="C849" t="s">
        <v>141</v>
      </c>
      <c r="D849" t="s">
        <v>938</v>
      </c>
      <c r="E849" t="s">
        <v>146</v>
      </c>
      <c r="F849" t="s">
        <v>147</v>
      </c>
      <c r="G849" t="s">
        <v>148</v>
      </c>
      <c r="H849" t="s">
        <v>165</v>
      </c>
      <c r="I849">
        <v>50</v>
      </c>
      <c r="J849" t="s">
        <v>152</v>
      </c>
      <c r="K849" t="s">
        <v>166</v>
      </c>
      <c r="L849">
        <v>50</v>
      </c>
      <c r="M849" t="s">
        <v>152</v>
      </c>
      <c r="N849" t="s">
        <v>167</v>
      </c>
      <c r="O849">
        <v>50</v>
      </c>
      <c r="P849" t="s">
        <v>152</v>
      </c>
    </row>
    <row r="850" spans="1:40">
      <c r="A850" s="26">
        <v>41509.808944004631</v>
      </c>
      <c r="B850" t="s">
        <v>128</v>
      </c>
      <c r="C850" t="s">
        <v>141</v>
      </c>
      <c r="D850" t="s">
        <v>939</v>
      </c>
      <c r="E850" t="s">
        <v>146</v>
      </c>
      <c r="F850" t="s">
        <v>147</v>
      </c>
      <c r="G850" t="s">
        <v>148</v>
      </c>
      <c r="H850" t="s">
        <v>169</v>
      </c>
      <c r="I850">
        <v>35</v>
      </c>
      <c r="J850" t="s">
        <v>152</v>
      </c>
      <c r="K850" t="s">
        <v>170</v>
      </c>
      <c r="L850">
        <v>5</v>
      </c>
      <c r="M850" t="s">
        <v>152</v>
      </c>
      <c r="N850" t="s">
        <v>171</v>
      </c>
      <c r="O850">
        <v>60</v>
      </c>
      <c r="P850" t="s">
        <v>152</v>
      </c>
    </row>
    <row r="851" spans="1:40">
      <c r="A851" s="26">
        <v>41509.808944004631</v>
      </c>
      <c r="B851" t="s">
        <v>128</v>
      </c>
      <c r="C851" t="s">
        <v>141</v>
      </c>
      <c r="D851" t="s">
        <v>940</v>
      </c>
      <c r="E851" t="s">
        <v>146</v>
      </c>
      <c r="F851" t="s">
        <v>147</v>
      </c>
      <c r="G851" t="s">
        <v>148</v>
      </c>
      <c r="H851" t="s">
        <v>173</v>
      </c>
      <c r="I851">
        <v>1</v>
      </c>
      <c r="J851" t="s">
        <v>152</v>
      </c>
    </row>
    <row r="852" spans="1:40">
      <c r="A852" s="26">
        <v>41509.808944004631</v>
      </c>
      <c r="B852" t="s">
        <v>128</v>
      </c>
      <c r="C852" t="s">
        <v>141</v>
      </c>
      <c r="D852" t="s">
        <v>941</v>
      </c>
      <c r="E852" t="s">
        <v>146</v>
      </c>
      <c r="F852" t="s">
        <v>147</v>
      </c>
      <c r="G852" t="s">
        <v>148</v>
      </c>
      <c r="H852" t="s">
        <v>175</v>
      </c>
      <c r="I852">
        <v>30</v>
      </c>
      <c r="J852" t="s">
        <v>152</v>
      </c>
      <c r="K852" t="s">
        <v>176</v>
      </c>
      <c r="L852">
        <v>30</v>
      </c>
      <c r="M852" t="s">
        <v>152</v>
      </c>
      <c r="N852" t="s">
        <v>177</v>
      </c>
      <c r="O852">
        <v>30</v>
      </c>
      <c r="P852" t="s">
        <v>152</v>
      </c>
      <c r="Q852" t="s">
        <v>178</v>
      </c>
      <c r="R852">
        <v>10</v>
      </c>
      <c r="S852" t="s">
        <v>152</v>
      </c>
      <c r="T852" t="s">
        <v>179</v>
      </c>
      <c r="U852">
        <v>20</v>
      </c>
      <c r="V852" t="s">
        <v>152</v>
      </c>
      <c r="W852" t="s">
        <v>180</v>
      </c>
      <c r="X852">
        <v>20</v>
      </c>
      <c r="Y852" t="s">
        <v>152</v>
      </c>
      <c r="Z852" t="s">
        <v>181</v>
      </c>
      <c r="AA852">
        <v>20</v>
      </c>
      <c r="AB852" t="s">
        <v>152</v>
      </c>
      <c r="AC852" t="s">
        <v>182</v>
      </c>
      <c r="AD852">
        <v>20</v>
      </c>
      <c r="AE852" t="s">
        <v>152</v>
      </c>
      <c r="AF852" t="s">
        <v>183</v>
      </c>
      <c r="AG852">
        <v>115200</v>
      </c>
      <c r="AH852" t="s">
        <v>152</v>
      </c>
      <c r="AI852" t="s">
        <v>184</v>
      </c>
      <c r="AJ852">
        <v>12000</v>
      </c>
      <c r="AK852" t="s">
        <v>152</v>
      </c>
      <c r="AL852" t="s">
        <v>185</v>
      </c>
      <c r="AM852">
        <v>30000</v>
      </c>
      <c r="AN852" t="s">
        <v>152</v>
      </c>
    </row>
    <row r="853" spans="1:40">
      <c r="A853" s="26">
        <v>41509.808944004631</v>
      </c>
      <c r="B853" t="s">
        <v>128</v>
      </c>
      <c r="C853" t="s">
        <v>141</v>
      </c>
      <c r="D853" t="s">
        <v>942</v>
      </c>
      <c r="E853" t="s">
        <v>146</v>
      </c>
      <c r="F853" t="s">
        <v>147</v>
      </c>
      <c r="G853" t="s">
        <v>148</v>
      </c>
      <c r="H853" t="s">
        <v>187</v>
      </c>
      <c r="I853">
        <v>60</v>
      </c>
      <c r="J853" t="s">
        <v>152</v>
      </c>
      <c r="K853" t="s">
        <v>188</v>
      </c>
      <c r="L853">
        <v>40</v>
      </c>
      <c r="M853" t="s">
        <v>152</v>
      </c>
      <c r="N853" t="s">
        <v>189</v>
      </c>
      <c r="O853">
        <v>50</v>
      </c>
      <c r="P853" t="s">
        <v>152</v>
      </c>
      <c r="Q853" t="s">
        <v>190</v>
      </c>
      <c r="R853">
        <v>40</v>
      </c>
      <c r="S853" t="s">
        <v>152</v>
      </c>
      <c r="T853" t="s">
        <v>191</v>
      </c>
      <c r="U853">
        <v>60</v>
      </c>
      <c r="V853" t="s">
        <v>152</v>
      </c>
      <c r="W853" t="s">
        <v>192</v>
      </c>
      <c r="X853">
        <v>50</v>
      </c>
      <c r="Y853" t="s">
        <v>152</v>
      </c>
      <c r="Z853" t="s">
        <v>193</v>
      </c>
      <c r="AA853">
        <v>50</v>
      </c>
      <c r="AB853" t="s">
        <v>152</v>
      </c>
      <c r="AC853" t="s">
        <v>194</v>
      </c>
      <c r="AD853">
        <v>35</v>
      </c>
      <c r="AE853" t="s">
        <v>152</v>
      </c>
      <c r="AF853" t="s">
        <v>195</v>
      </c>
      <c r="AG853">
        <v>8</v>
      </c>
      <c r="AH853" t="s">
        <v>152</v>
      </c>
      <c r="AI853" t="s">
        <v>196</v>
      </c>
      <c r="AJ853">
        <v>90</v>
      </c>
      <c r="AK853" t="s">
        <v>152</v>
      </c>
      <c r="AL853" t="s">
        <v>197</v>
      </c>
      <c r="AM853">
        <v>1</v>
      </c>
      <c r="AN853" t="s">
        <v>152</v>
      </c>
    </row>
    <row r="854" spans="1:40">
      <c r="A854" s="26">
        <v>41509.808944004631</v>
      </c>
      <c r="B854" t="s">
        <v>128</v>
      </c>
      <c r="C854" t="s">
        <v>141</v>
      </c>
      <c r="D854" t="s">
        <v>943</v>
      </c>
      <c r="E854" t="s">
        <v>146</v>
      </c>
      <c r="F854" t="s">
        <v>147</v>
      </c>
      <c r="G854" t="s">
        <v>148</v>
      </c>
      <c r="H854" t="s">
        <v>199</v>
      </c>
      <c r="I854">
        <v>33</v>
      </c>
      <c r="J854" t="s">
        <v>152</v>
      </c>
      <c r="K854" t="s">
        <v>200</v>
      </c>
      <c r="L854">
        <v>33</v>
      </c>
      <c r="M854" t="s">
        <v>152</v>
      </c>
      <c r="N854" t="s">
        <v>201</v>
      </c>
      <c r="O854">
        <v>34</v>
      </c>
      <c r="P854" t="s">
        <v>152</v>
      </c>
      <c r="Q854" t="s">
        <v>179</v>
      </c>
      <c r="R854">
        <v>20</v>
      </c>
      <c r="S854" t="s">
        <v>152</v>
      </c>
      <c r="T854" t="s">
        <v>180</v>
      </c>
      <c r="U854">
        <v>20</v>
      </c>
      <c r="V854" t="s">
        <v>152</v>
      </c>
      <c r="W854" t="s">
        <v>181</v>
      </c>
      <c r="X854">
        <v>20</v>
      </c>
      <c r="Y854" t="s">
        <v>152</v>
      </c>
      <c r="Z854" t="s">
        <v>202</v>
      </c>
      <c r="AA854">
        <v>20</v>
      </c>
      <c r="AB854" t="s">
        <v>152</v>
      </c>
      <c r="AC854" t="s">
        <v>203</v>
      </c>
      <c r="AD854">
        <v>20</v>
      </c>
      <c r="AE854" t="s">
        <v>152</v>
      </c>
      <c r="AF854" t="s">
        <v>204</v>
      </c>
      <c r="AG854">
        <v>20</v>
      </c>
      <c r="AH854" t="s">
        <v>152</v>
      </c>
      <c r="AI854" t="s">
        <v>183</v>
      </c>
      <c r="AJ854">
        <v>115200</v>
      </c>
      <c r="AK854" t="s">
        <v>152</v>
      </c>
      <c r="AL854" t="s">
        <v>184</v>
      </c>
      <c r="AM854">
        <v>12000</v>
      </c>
      <c r="AN854" t="s">
        <v>152</v>
      </c>
    </row>
    <row r="855" spans="1:40">
      <c r="A855" s="26">
        <v>41509.808944004631</v>
      </c>
      <c r="B855" t="s">
        <v>128</v>
      </c>
      <c r="C855" t="s">
        <v>141</v>
      </c>
      <c r="D855" t="s">
        <v>944</v>
      </c>
      <c r="E855" t="s">
        <v>130</v>
      </c>
      <c r="F855" t="s">
        <v>206</v>
      </c>
      <c r="G855" t="s">
        <v>207</v>
      </c>
    </row>
    <row r="856" spans="1:40">
      <c r="A856" s="26">
        <v>41509.808944004631</v>
      </c>
      <c r="B856" t="s">
        <v>128</v>
      </c>
      <c r="C856" t="s">
        <v>141</v>
      </c>
      <c r="D856" t="s">
        <v>945</v>
      </c>
      <c r="E856" t="s">
        <v>130</v>
      </c>
      <c r="F856" t="s">
        <v>946</v>
      </c>
      <c r="G856" t="s">
        <v>947</v>
      </c>
      <c r="H856" t="s">
        <v>948</v>
      </c>
    </row>
    <row r="857" spans="1:40">
      <c r="A857" s="26">
        <v>41509.8089440162</v>
      </c>
      <c r="B857" t="s">
        <v>128</v>
      </c>
      <c r="C857" t="s">
        <v>227</v>
      </c>
      <c r="D857" t="s">
        <v>949</v>
      </c>
    </row>
    <row r="858" spans="1:40">
      <c r="A858" s="26">
        <v>41509.8089440162</v>
      </c>
      <c r="B858" t="s">
        <v>128</v>
      </c>
      <c r="C858" t="s">
        <v>227</v>
      </c>
      <c r="D858" t="s">
        <v>950</v>
      </c>
      <c r="E858" t="s">
        <v>146</v>
      </c>
      <c r="F858" t="s">
        <v>147</v>
      </c>
      <c r="G858" t="s">
        <v>148</v>
      </c>
      <c r="H858" t="s">
        <v>149</v>
      </c>
      <c r="I858">
        <v>240000</v>
      </c>
      <c r="J858" t="s">
        <v>150</v>
      </c>
      <c r="K858">
        <v>240000</v>
      </c>
      <c r="L858" t="s">
        <v>151</v>
      </c>
      <c r="M858">
        <v>500</v>
      </c>
      <c r="N858" t="s">
        <v>152</v>
      </c>
      <c r="O858" t="s">
        <v>153</v>
      </c>
      <c r="P858">
        <v>300</v>
      </c>
      <c r="Q858" t="s">
        <v>152</v>
      </c>
    </row>
    <row r="859" spans="1:40">
      <c r="A859" s="26">
        <v>41509.8089440162</v>
      </c>
      <c r="B859" t="s">
        <v>128</v>
      </c>
      <c r="C859" t="s">
        <v>227</v>
      </c>
      <c r="D859" t="s">
        <v>951</v>
      </c>
      <c r="E859" t="s">
        <v>146</v>
      </c>
      <c r="F859" t="s">
        <v>147</v>
      </c>
      <c r="G859" t="s">
        <v>148</v>
      </c>
      <c r="H859" t="s">
        <v>155</v>
      </c>
      <c r="I859">
        <v>49</v>
      </c>
      <c r="J859" t="s">
        <v>152</v>
      </c>
      <c r="K859" t="s">
        <v>156</v>
      </c>
      <c r="L859">
        <v>130</v>
      </c>
      <c r="M859" t="s">
        <v>152</v>
      </c>
      <c r="N859" t="s">
        <v>157</v>
      </c>
      <c r="O859">
        <v>180</v>
      </c>
      <c r="P859" t="s">
        <v>152</v>
      </c>
      <c r="Q859" t="s">
        <v>158</v>
      </c>
      <c r="R859">
        <v>140</v>
      </c>
      <c r="S859" t="s">
        <v>152</v>
      </c>
      <c r="T859" t="s">
        <v>159</v>
      </c>
      <c r="U859">
        <v>80</v>
      </c>
      <c r="V859" t="s">
        <v>152</v>
      </c>
      <c r="W859" t="s">
        <v>160</v>
      </c>
      <c r="X859">
        <v>101</v>
      </c>
      <c r="Y859" t="s">
        <v>152</v>
      </c>
      <c r="Z859" t="s">
        <v>161</v>
      </c>
      <c r="AA859">
        <v>190</v>
      </c>
      <c r="AB859" t="s">
        <v>152</v>
      </c>
      <c r="AC859" t="s">
        <v>162</v>
      </c>
      <c r="AD859">
        <v>20</v>
      </c>
      <c r="AE859" t="s">
        <v>152</v>
      </c>
    </row>
    <row r="860" spans="1:40">
      <c r="A860" s="26">
        <v>41509.8089440162</v>
      </c>
      <c r="B860" t="s">
        <v>128</v>
      </c>
      <c r="C860" t="s">
        <v>227</v>
      </c>
      <c r="D860" t="s">
        <v>952</v>
      </c>
    </row>
    <row r="861" spans="1:40">
      <c r="A861" s="26">
        <v>41509.8089440162</v>
      </c>
      <c r="B861" t="s">
        <v>128</v>
      </c>
      <c r="C861" t="s">
        <v>227</v>
      </c>
      <c r="D861" t="s">
        <v>953</v>
      </c>
      <c r="E861" t="s">
        <v>146</v>
      </c>
      <c r="F861" t="s">
        <v>147</v>
      </c>
      <c r="G861" t="s">
        <v>148</v>
      </c>
      <c r="H861" t="s">
        <v>165</v>
      </c>
      <c r="I861">
        <v>50</v>
      </c>
      <c r="J861" t="s">
        <v>152</v>
      </c>
      <c r="K861" t="s">
        <v>166</v>
      </c>
      <c r="L861">
        <v>50</v>
      </c>
      <c r="M861" t="s">
        <v>152</v>
      </c>
      <c r="N861" t="s">
        <v>167</v>
      </c>
      <c r="O861">
        <v>50</v>
      </c>
      <c r="P861" t="s">
        <v>152</v>
      </c>
    </row>
    <row r="862" spans="1:40">
      <c r="A862" s="26">
        <v>41509.8089440162</v>
      </c>
      <c r="B862" t="s">
        <v>128</v>
      </c>
      <c r="C862" t="s">
        <v>227</v>
      </c>
      <c r="D862" t="s">
        <v>954</v>
      </c>
      <c r="E862" t="s">
        <v>146</v>
      </c>
      <c r="F862" t="s">
        <v>147</v>
      </c>
      <c r="G862" t="s">
        <v>148</v>
      </c>
      <c r="H862" t="s">
        <v>169</v>
      </c>
      <c r="I862">
        <v>35</v>
      </c>
      <c r="J862" t="s">
        <v>152</v>
      </c>
      <c r="K862" t="s">
        <v>170</v>
      </c>
      <c r="L862">
        <v>5</v>
      </c>
      <c r="M862" t="s">
        <v>152</v>
      </c>
      <c r="N862" t="s">
        <v>171</v>
      </c>
      <c r="O862">
        <v>60</v>
      </c>
      <c r="P862" t="s">
        <v>152</v>
      </c>
    </row>
    <row r="863" spans="1:40">
      <c r="A863" s="26">
        <v>41509.8089440162</v>
      </c>
      <c r="B863" t="s">
        <v>128</v>
      </c>
      <c r="C863" t="s">
        <v>227</v>
      </c>
      <c r="D863" t="s">
        <v>955</v>
      </c>
      <c r="E863" t="s">
        <v>146</v>
      </c>
      <c r="F863" t="s">
        <v>147</v>
      </c>
      <c r="G863" t="s">
        <v>148</v>
      </c>
      <c r="H863" t="s">
        <v>173</v>
      </c>
      <c r="I863">
        <v>1</v>
      </c>
      <c r="J863" t="s">
        <v>152</v>
      </c>
    </row>
    <row r="864" spans="1:40">
      <c r="A864" s="26">
        <v>41509.8089440162</v>
      </c>
      <c r="B864" t="s">
        <v>128</v>
      </c>
      <c r="C864" t="s">
        <v>227</v>
      </c>
      <c r="D864" t="s">
        <v>956</v>
      </c>
      <c r="E864" t="s">
        <v>146</v>
      </c>
      <c r="F864" t="s">
        <v>147</v>
      </c>
      <c r="G864" t="s">
        <v>148</v>
      </c>
      <c r="H864" t="s">
        <v>175</v>
      </c>
      <c r="I864">
        <v>30</v>
      </c>
      <c r="J864" t="s">
        <v>152</v>
      </c>
      <c r="K864" t="s">
        <v>176</v>
      </c>
      <c r="L864">
        <v>30</v>
      </c>
      <c r="M864" t="s">
        <v>152</v>
      </c>
      <c r="N864" t="s">
        <v>177</v>
      </c>
      <c r="O864">
        <v>30</v>
      </c>
      <c r="P864" t="s">
        <v>152</v>
      </c>
      <c r="Q864" t="s">
        <v>178</v>
      </c>
      <c r="R864">
        <v>10</v>
      </c>
      <c r="S864" t="s">
        <v>152</v>
      </c>
      <c r="T864" t="s">
        <v>179</v>
      </c>
      <c r="U864">
        <v>20</v>
      </c>
      <c r="V864" t="s">
        <v>152</v>
      </c>
      <c r="W864" t="s">
        <v>180</v>
      </c>
      <c r="X864">
        <v>20</v>
      </c>
      <c r="Y864" t="s">
        <v>152</v>
      </c>
      <c r="Z864" t="s">
        <v>181</v>
      </c>
      <c r="AA864">
        <v>20</v>
      </c>
      <c r="AB864" t="s">
        <v>152</v>
      </c>
      <c r="AC864" t="s">
        <v>182</v>
      </c>
      <c r="AD864">
        <v>20</v>
      </c>
      <c r="AE864" t="s">
        <v>152</v>
      </c>
      <c r="AF864" t="s">
        <v>183</v>
      </c>
      <c r="AG864">
        <v>115200</v>
      </c>
      <c r="AH864" t="s">
        <v>152</v>
      </c>
      <c r="AI864" t="s">
        <v>184</v>
      </c>
      <c r="AJ864">
        <v>12000</v>
      </c>
      <c r="AK864" t="s">
        <v>152</v>
      </c>
      <c r="AL864" t="s">
        <v>185</v>
      </c>
      <c r="AM864">
        <v>30000</v>
      </c>
      <c r="AN864" t="s">
        <v>152</v>
      </c>
    </row>
    <row r="865" spans="1:40">
      <c r="A865" s="26">
        <v>41509.808944027776</v>
      </c>
      <c r="B865" t="s">
        <v>128</v>
      </c>
      <c r="C865" t="s">
        <v>466</v>
      </c>
      <c r="D865" t="s">
        <v>957</v>
      </c>
      <c r="E865" t="s">
        <v>146</v>
      </c>
      <c r="F865" t="s">
        <v>147</v>
      </c>
      <c r="G865" t="s">
        <v>148</v>
      </c>
      <c r="H865" t="s">
        <v>149</v>
      </c>
      <c r="I865">
        <v>240000</v>
      </c>
      <c r="J865" t="s">
        <v>150</v>
      </c>
      <c r="K865">
        <v>240000</v>
      </c>
      <c r="L865" t="s">
        <v>151</v>
      </c>
      <c r="M865">
        <v>500</v>
      </c>
      <c r="N865" t="s">
        <v>152</v>
      </c>
      <c r="O865" t="s">
        <v>153</v>
      </c>
      <c r="P865">
        <v>300</v>
      </c>
      <c r="Q865" t="s">
        <v>152</v>
      </c>
    </row>
    <row r="866" spans="1:40">
      <c r="A866" s="26">
        <v>41509.808944027776</v>
      </c>
      <c r="B866" t="s">
        <v>128</v>
      </c>
      <c r="C866" t="s">
        <v>466</v>
      </c>
      <c r="D866" t="s">
        <v>958</v>
      </c>
    </row>
    <row r="867" spans="1:40">
      <c r="A867" s="26">
        <v>41509.808944027776</v>
      </c>
      <c r="B867" t="s">
        <v>128</v>
      </c>
      <c r="C867" t="s">
        <v>521</v>
      </c>
      <c r="D867" t="s">
        <v>959</v>
      </c>
    </row>
    <row r="868" spans="1:40">
      <c r="A868" s="26">
        <v>41509.808944027776</v>
      </c>
      <c r="B868" t="s">
        <v>128</v>
      </c>
      <c r="C868" t="s">
        <v>521</v>
      </c>
      <c r="D868" t="s">
        <v>960</v>
      </c>
      <c r="E868" t="s">
        <v>146</v>
      </c>
      <c r="F868" t="s">
        <v>147</v>
      </c>
      <c r="G868" t="s">
        <v>148</v>
      </c>
      <c r="H868" t="s">
        <v>149</v>
      </c>
      <c r="I868">
        <v>240000</v>
      </c>
      <c r="J868" t="s">
        <v>150</v>
      </c>
      <c r="K868">
        <v>240000</v>
      </c>
      <c r="L868" t="s">
        <v>151</v>
      </c>
      <c r="M868">
        <v>500</v>
      </c>
      <c r="N868" t="s">
        <v>152</v>
      </c>
      <c r="O868" t="s">
        <v>153</v>
      </c>
      <c r="P868">
        <v>300</v>
      </c>
      <c r="Q868" t="s">
        <v>152</v>
      </c>
    </row>
    <row r="869" spans="1:40">
      <c r="A869" s="26">
        <v>41509.808944027776</v>
      </c>
      <c r="B869" t="s">
        <v>128</v>
      </c>
      <c r="C869" t="s">
        <v>521</v>
      </c>
      <c r="D869" t="s">
        <v>961</v>
      </c>
      <c r="E869" t="s">
        <v>146</v>
      </c>
      <c r="F869" t="s">
        <v>147</v>
      </c>
      <c r="G869" t="s">
        <v>148</v>
      </c>
      <c r="H869" t="s">
        <v>155</v>
      </c>
      <c r="I869">
        <v>49</v>
      </c>
      <c r="J869" t="s">
        <v>152</v>
      </c>
      <c r="K869" t="s">
        <v>156</v>
      </c>
      <c r="L869">
        <v>130</v>
      </c>
      <c r="M869" t="s">
        <v>152</v>
      </c>
      <c r="N869" t="s">
        <v>157</v>
      </c>
      <c r="O869">
        <v>180</v>
      </c>
      <c r="P869" t="s">
        <v>152</v>
      </c>
      <c r="Q869" t="s">
        <v>158</v>
      </c>
      <c r="R869">
        <v>140</v>
      </c>
      <c r="S869" t="s">
        <v>152</v>
      </c>
      <c r="T869" t="s">
        <v>159</v>
      </c>
      <c r="U869">
        <v>80</v>
      </c>
      <c r="V869" t="s">
        <v>152</v>
      </c>
      <c r="W869" t="s">
        <v>160</v>
      </c>
      <c r="X869">
        <v>101</v>
      </c>
      <c r="Y869" t="s">
        <v>152</v>
      </c>
      <c r="Z869" t="s">
        <v>161</v>
      </c>
      <c r="AA869">
        <v>190</v>
      </c>
      <c r="AB869" t="s">
        <v>152</v>
      </c>
      <c r="AC869" t="s">
        <v>162</v>
      </c>
      <c r="AD869">
        <v>20</v>
      </c>
      <c r="AE869" t="s">
        <v>152</v>
      </c>
    </row>
    <row r="870" spans="1:40">
      <c r="A870" s="26">
        <v>41509.808944027776</v>
      </c>
      <c r="B870" t="s">
        <v>128</v>
      </c>
      <c r="C870" t="s">
        <v>521</v>
      </c>
      <c r="D870" t="s">
        <v>962</v>
      </c>
    </row>
    <row r="871" spans="1:40">
      <c r="A871" s="26">
        <v>41509.808944027776</v>
      </c>
      <c r="B871" t="s">
        <v>128</v>
      </c>
      <c r="C871" t="s">
        <v>521</v>
      </c>
      <c r="D871" t="s">
        <v>963</v>
      </c>
      <c r="E871" t="s">
        <v>146</v>
      </c>
      <c r="F871" t="s">
        <v>147</v>
      </c>
      <c r="G871" t="s">
        <v>148</v>
      </c>
      <c r="H871" t="s">
        <v>165</v>
      </c>
      <c r="I871">
        <v>50</v>
      </c>
      <c r="J871" t="s">
        <v>152</v>
      </c>
      <c r="K871" t="s">
        <v>166</v>
      </c>
      <c r="L871">
        <v>50</v>
      </c>
      <c r="M871" t="s">
        <v>152</v>
      </c>
      <c r="N871" t="s">
        <v>167</v>
      </c>
      <c r="O871">
        <v>50</v>
      </c>
      <c r="P871" t="s">
        <v>152</v>
      </c>
    </row>
    <row r="872" spans="1:40">
      <c r="A872" s="26">
        <v>41509.808944027776</v>
      </c>
      <c r="B872" t="s">
        <v>128</v>
      </c>
      <c r="C872" t="s">
        <v>521</v>
      </c>
      <c r="D872" t="s">
        <v>964</v>
      </c>
      <c r="E872" t="s">
        <v>146</v>
      </c>
      <c r="F872" t="s">
        <v>147</v>
      </c>
      <c r="G872" t="s">
        <v>148</v>
      </c>
      <c r="H872" t="s">
        <v>169</v>
      </c>
      <c r="I872">
        <v>35</v>
      </c>
      <c r="J872" t="s">
        <v>152</v>
      </c>
      <c r="K872" t="s">
        <v>170</v>
      </c>
      <c r="L872">
        <v>5</v>
      </c>
      <c r="M872" t="s">
        <v>152</v>
      </c>
      <c r="N872" t="s">
        <v>171</v>
      </c>
      <c r="O872">
        <v>60</v>
      </c>
      <c r="P872" t="s">
        <v>152</v>
      </c>
    </row>
    <row r="873" spans="1:40">
      <c r="A873" s="26">
        <v>41509.808944027776</v>
      </c>
      <c r="B873" t="s">
        <v>128</v>
      </c>
      <c r="C873" t="s">
        <v>227</v>
      </c>
      <c r="D873" t="s">
        <v>965</v>
      </c>
      <c r="E873" t="s">
        <v>146</v>
      </c>
      <c r="F873" t="s">
        <v>147</v>
      </c>
      <c r="G873" t="s">
        <v>148</v>
      </c>
      <c r="H873" t="s">
        <v>199</v>
      </c>
      <c r="I873">
        <v>33</v>
      </c>
      <c r="J873" t="s">
        <v>152</v>
      </c>
      <c r="K873" t="s">
        <v>200</v>
      </c>
      <c r="L873">
        <v>33</v>
      </c>
      <c r="M873" t="s">
        <v>152</v>
      </c>
      <c r="N873" t="s">
        <v>201</v>
      </c>
      <c r="O873">
        <v>34</v>
      </c>
      <c r="P873" t="s">
        <v>152</v>
      </c>
      <c r="Q873" t="s">
        <v>179</v>
      </c>
      <c r="R873">
        <v>20</v>
      </c>
      <c r="S873" t="s">
        <v>152</v>
      </c>
      <c r="T873" t="s">
        <v>180</v>
      </c>
      <c r="U873">
        <v>20</v>
      </c>
      <c r="V873" t="s">
        <v>152</v>
      </c>
      <c r="W873" t="s">
        <v>181</v>
      </c>
      <c r="X873">
        <v>20</v>
      </c>
      <c r="Y873" t="s">
        <v>152</v>
      </c>
      <c r="Z873" t="s">
        <v>202</v>
      </c>
      <c r="AA873">
        <v>20</v>
      </c>
      <c r="AB873" t="s">
        <v>152</v>
      </c>
      <c r="AC873" t="s">
        <v>203</v>
      </c>
      <c r="AD873">
        <v>20</v>
      </c>
      <c r="AE873" t="s">
        <v>152</v>
      </c>
      <c r="AF873" t="s">
        <v>204</v>
      </c>
      <c r="AG873">
        <v>20</v>
      </c>
      <c r="AH873" t="s">
        <v>152</v>
      </c>
      <c r="AI873" t="s">
        <v>183</v>
      </c>
      <c r="AJ873">
        <v>115200</v>
      </c>
      <c r="AK873" t="s">
        <v>152</v>
      </c>
      <c r="AL873" t="s">
        <v>184</v>
      </c>
      <c r="AM873">
        <v>12000</v>
      </c>
      <c r="AN873" t="s">
        <v>152</v>
      </c>
    </row>
    <row r="874" spans="1:40">
      <c r="A874" s="26">
        <v>41509.808944027776</v>
      </c>
      <c r="B874" t="s">
        <v>128</v>
      </c>
      <c r="C874" t="s">
        <v>227</v>
      </c>
      <c r="D874" t="s">
        <v>966</v>
      </c>
      <c r="E874" t="s">
        <v>130</v>
      </c>
      <c r="F874" t="s">
        <v>206</v>
      </c>
      <c r="G874" t="s">
        <v>207</v>
      </c>
    </row>
    <row r="875" spans="1:40">
      <c r="A875" s="26">
        <v>41509.808944027776</v>
      </c>
      <c r="B875" t="s">
        <v>128</v>
      </c>
      <c r="C875" t="s">
        <v>227</v>
      </c>
      <c r="D875" t="s">
        <v>967</v>
      </c>
      <c r="E875" t="s">
        <v>130</v>
      </c>
      <c r="F875" t="s">
        <v>968</v>
      </c>
      <c r="G875" t="s">
        <v>969</v>
      </c>
      <c r="H875" t="s">
        <v>970</v>
      </c>
    </row>
    <row r="876" spans="1:40">
      <c r="A876" s="26">
        <v>41509.808944027776</v>
      </c>
      <c r="B876" t="s">
        <v>128</v>
      </c>
      <c r="C876" t="s">
        <v>227</v>
      </c>
      <c r="D876" t="s">
        <v>971</v>
      </c>
      <c r="E876" t="s">
        <v>146</v>
      </c>
      <c r="F876" t="s">
        <v>147</v>
      </c>
      <c r="G876" t="s">
        <v>148</v>
      </c>
      <c r="H876" t="s">
        <v>187</v>
      </c>
      <c r="I876">
        <v>60</v>
      </c>
      <c r="J876" t="s">
        <v>152</v>
      </c>
      <c r="K876" t="s">
        <v>188</v>
      </c>
      <c r="L876">
        <v>40</v>
      </c>
      <c r="M876" t="s">
        <v>152</v>
      </c>
      <c r="N876" t="s">
        <v>189</v>
      </c>
      <c r="O876">
        <v>50</v>
      </c>
      <c r="P876" t="s">
        <v>152</v>
      </c>
      <c r="Q876" t="s">
        <v>190</v>
      </c>
      <c r="R876">
        <v>40</v>
      </c>
      <c r="S876" t="s">
        <v>152</v>
      </c>
      <c r="T876" t="s">
        <v>191</v>
      </c>
      <c r="U876">
        <v>60</v>
      </c>
      <c r="V876" t="s">
        <v>152</v>
      </c>
      <c r="W876" t="s">
        <v>192</v>
      </c>
      <c r="X876">
        <v>50</v>
      </c>
      <c r="Y876" t="s">
        <v>152</v>
      </c>
      <c r="Z876" t="s">
        <v>193</v>
      </c>
      <c r="AA876">
        <v>50</v>
      </c>
      <c r="AB876" t="s">
        <v>152</v>
      </c>
      <c r="AC876" t="s">
        <v>194</v>
      </c>
      <c r="AD876">
        <v>35</v>
      </c>
      <c r="AE876" t="s">
        <v>152</v>
      </c>
      <c r="AF876" t="s">
        <v>195</v>
      </c>
      <c r="AG876">
        <v>8</v>
      </c>
      <c r="AH876" t="s">
        <v>152</v>
      </c>
      <c r="AI876" t="s">
        <v>196</v>
      </c>
      <c r="AJ876">
        <v>90</v>
      </c>
      <c r="AK876" t="s">
        <v>152</v>
      </c>
      <c r="AL876" t="s">
        <v>197</v>
      </c>
      <c r="AM876">
        <v>1</v>
      </c>
      <c r="AN876" t="s">
        <v>152</v>
      </c>
    </row>
    <row r="877" spans="1:40">
      <c r="A877" s="26">
        <v>41509.808944039352</v>
      </c>
      <c r="B877" t="s">
        <v>128</v>
      </c>
      <c r="C877" t="s">
        <v>466</v>
      </c>
      <c r="D877" t="s">
        <v>972</v>
      </c>
      <c r="E877" t="s">
        <v>146</v>
      </c>
      <c r="F877" t="s">
        <v>147</v>
      </c>
      <c r="G877" t="s">
        <v>148</v>
      </c>
      <c r="H877" t="s">
        <v>155</v>
      </c>
      <c r="I877">
        <v>49</v>
      </c>
      <c r="J877" t="s">
        <v>152</v>
      </c>
      <c r="K877" t="s">
        <v>156</v>
      </c>
      <c r="L877">
        <v>130</v>
      </c>
      <c r="M877" t="s">
        <v>152</v>
      </c>
      <c r="N877" t="s">
        <v>157</v>
      </c>
      <c r="O877">
        <v>180</v>
      </c>
      <c r="P877" t="s">
        <v>152</v>
      </c>
      <c r="Q877" t="s">
        <v>158</v>
      </c>
      <c r="R877">
        <v>140</v>
      </c>
      <c r="S877" t="s">
        <v>152</v>
      </c>
      <c r="T877" t="s">
        <v>159</v>
      </c>
      <c r="U877">
        <v>80</v>
      </c>
      <c r="V877" t="s">
        <v>152</v>
      </c>
      <c r="W877" t="s">
        <v>160</v>
      </c>
      <c r="X877">
        <v>101</v>
      </c>
      <c r="Y877" t="s">
        <v>152</v>
      </c>
      <c r="Z877" t="s">
        <v>161</v>
      </c>
      <c r="AA877">
        <v>190</v>
      </c>
      <c r="AB877" t="s">
        <v>152</v>
      </c>
      <c r="AC877" t="s">
        <v>162</v>
      </c>
      <c r="AD877">
        <v>20</v>
      </c>
      <c r="AE877" t="s">
        <v>152</v>
      </c>
    </row>
    <row r="878" spans="1:40">
      <c r="A878" s="26">
        <v>41509.808944039352</v>
      </c>
      <c r="B878" t="s">
        <v>128</v>
      </c>
      <c r="C878" t="s">
        <v>466</v>
      </c>
      <c r="D878" t="s">
        <v>973</v>
      </c>
    </row>
    <row r="879" spans="1:40">
      <c r="A879" s="26">
        <v>41509.808944039352</v>
      </c>
      <c r="B879" t="s">
        <v>128</v>
      </c>
      <c r="C879" t="s">
        <v>466</v>
      </c>
      <c r="D879" t="s">
        <v>974</v>
      </c>
      <c r="E879" t="s">
        <v>146</v>
      </c>
      <c r="F879" t="s">
        <v>147</v>
      </c>
      <c r="G879" t="s">
        <v>148</v>
      </c>
      <c r="H879" t="s">
        <v>165</v>
      </c>
      <c r="I879">
        <v>50</v>
      </c>
      <c r="J879" t="s">
        <v>152</v>
      </c>
      <c r="K879" t="s">
        <v>166</v>
      </c>
      <c r="L879">
        <v>50</v>
      </c>
      <c r="M879" t="s">
        <v>152</v>
      </c>
      <c r="N879" t="s">
        <v>167</v>
      </c>
      <c r="O879">
        <v>50</v>
      </c>
      <c r="P879" t="s">
        <v>152</v>
      </c>
    </row>
    <row r="880" spans="1:40">
      <c r="A880" s="26">
        <v>41509.808944039352</v>
      </c>
      <c r="B880" t="s">
        <v>128</v>
      </c>
      <c r="C880" t="s">
        <v>466</v>
      </c>
      <c r="D880" t="s">
        <v>975</v>
      </c>
      <c r="E880" t="s">
        <v>146</v>
      </c>
      <c r="F880" t="s">
        <v>147</v>
      </c>
      <c r="G880" t="s">
        <v>148</v>
      </c>
      <c r="H880" t="s">
        <v>169</v>
      </c>
      <c r="I880">
        <v>35</v>
      </c>
      <c r="J880" t="s">
        <v>152</v>
      </c>
      <c r="K880" t="s">
        <v>170</v>
      </c>
      <c r="L880">
        <v>5</v>
      </c>
      <c r="M880" t="s">
        <v>152</v>
      </c>
      <c r="N880" t="s">
        <v>171</v>
      </c>
      <c r="O880">
        <v>60</v>
      </c>
      <c r="P880" t="s">
        <v>152</v>
      </c>
    </row>
    <row r="881" spans="1:40">
      <c r="A881" s="26">
        <v>41509.808944039352</v>
      </c>
      <c r="B881" t="s">
        <v>128</v>
      </c>
      <c r="C881" t="s">
        <v>466</v>
      </c>
      <c r="D881" t="s">
        <v>976</v>
      </c>
      <c r="E881" t="s">
        <v>146</v>
      </c>
      <c r="F881" t="s">
        <v>147</v>
      </c>
      <c r="G881" t="s">
        <v>148</v>
      </c>
      <c r="H881" t="s">
        <v>173</v>
      </c>
      <c r="I881">
        <v>1</v>
      </c>
      <c r="J881" t="s">
        <v>152</v>
      </c>
    </row>
    <row r="882" spans="1:40">
      <c r="A882" s="26">
        <v>41509.808944039352</v>
      </c>
      <c r="B882" t="s">
        <v>128</v>
      </c>
      <c r="C882" t="s">
        <v>466</v>
      </c>
      <c r="D882" t="s">
        <v>977</v>
      </c>
      <c r="E882" t="s">
        <v>146</v>
      </c>
      <c r="F882" t="s">
        <v>147</v>
      </c>
      <c r="G882" t="s">
        <v>148</v>
      </c>
      <c r="H882" t="s">
        <v>175</v>
      </c>
      <c r="I882">
        <v>30</v>
      </c>
      <c r="J882" t="s">
        <v>152</v>
      </c>
      <c r="K882" t="s">
        <v>176</v>
      </c>
      <c r="L882">
        <v>30</v>
      </c>
      <c r="M882" t="s">
        <v>152</v>
      </c>
      <c r="N882" t="s">
        <v>177</v>
      </c>
      <c r="O882">
        <v>30</v>
      </c>
      <c r="P882" t="s">
        <v>152</v>
      </c>
      <c r="Q882" t="s">
        <v>178</v>
      </c>
      <c r="R882">
        <v>10</v>
      </c>
      <c r="S882" t="s">
        <v>152</v>
      </c>
      <c r="T882" t="s">
        <v>179</v>
      </c>
      <c r="U882">
        <v>20</v>
      </c>
      <c r="V882" t="s">
        <v>152</v>
      </c>
      <c r="W882" t="s">
        <v>180</v>
      </c>
      <c r="X882">
        <v>20</v>
      </c>
      <c r="Y882" t="s">
        <v>152</v>
      </c>
      <c r="Z882" t="s">
        <v>181</v>
      </c>
      <c r="AA882">
        <v>20</v>
      </c>
      <c r="AB882" t="s">
        <v>152</v>
      </c>
      <c r="AC882" t="s">
        <v>182</v>
      </c>
      <c r="AD882">
        <v>20</v>
      </c>
      <c r="AE882" t="s">
        <v>152</v>
      </c>
      <c r="AF882" t="s">
        <v>183</v>
      </c>
      <c r="AG882">
        <v>115200</v>
      </c>
      <c r="AH882" t="s">
        <v>152</v>
      </c>
      <c r="AI882" t="s">
        <v>184</v>
      </c>
      <c r="AJ882">
        <v>12000</v>
      </c>
      <c r="AK882" t="s">
        <v>152</v>
      </c>
      <c r="AL882" t="s">
        <v>185</v>
      </c>
      <c r="AM882">
        <v>30000</v>
      </c>
      <c r="AN882" t="s">
        <v>152</v>
      </c>
    </row>
    <row r="883" spans="1:40">
      <c r="A883" s="26">
        <v>41509.808944039352</v>
      </c>
      <c r="B883" t="s">
        <v>128</v>
      </c>
      <c r="C883" t="s">
        <v>466</v>
      </c>
      <c r="D883" t="s">
        <v>978</v>
      </c>
      <c r="E883" t="s">
        <v>146</v>
      </c>
      <c r="F883" t="s">
        <v>147</v>
      </c>
      <c r="G883" t="s">
        <v>148</v>
      </c>
      <c r="H883" t="s">
        <v>187</v>
      </c>
      <c r="I883">
        <v>60</v>
      </c>
      <c r="J883" t="s">
        <v>152</v>
      </c>
      <c r="K883" t="s">
        <v>188</v>
      </c>
      <c r="L883">
        <v>40</v>
      </c>
      <c r="M883" t="s">
        <v>152</v>
      </c>
      <c r="N883" t="s">
        <v>189</v>
      </c>
      <c r="O883">
        <v>50</v>
      </c>
      <c r="P883" t="s">
        <v>152</v>
      </c>
      <c r="Q883" t="s">
        <v>190</v>
      </c>
      <c r="R883">
        <v>40</v>
      </c>
      <c r="S883" t="s">
        <v>152</v>
      </c>
      <c r="T883" t="s">
        <v>191</v>
      </c>
      <c r="U883">
        <v>60</v>
      </c>
      <c r="V883" t="s">
        <v>152</v>
      </c>
      <c r="W883" t="s">
        <v>192</v>
      </c>
      <c r="X883">
        <v>50</v>
      </c>
      <c r="Y883" t="s">
        <v>152</v>
      </c>
      <c r="Z883" t="s">
        <v>193</v>
      </c>
      <c r="AA883">
        <v>50</v>
      </c>
      <c r="AB883" t="s">
        <v>152</v>
      </c>
      <c r="AC883" t="s">
        <v>194</v>
      </c>
      <c r="AD883">
        <v>35</v>
      </c>
      <c r="AE883" t="s">
        <v>152</v>
      </c>
      <c r="AF883" t="s">
        <v>195</v>
      </c>
      <c r="AG883">
        <v>8</v>
      </c>
      <c r="AH883" t="s">
        <v>152</v>
      </c>
      <c r="AI883" t="s">
        <v>196</v>
      </c>
      <c r="AJ883">
        <v>90</v>
      </c>
      <c r="AK883" t="s">
        <v>152</v>
      </c>
      <c r="AL883" t="s">
        <v>197</v>
      </c>
      <c r="AM883">
        <v>1</v>
      </c>
      <c r="AN883" t="s">
        <v>152</v>
      </c>
    </row>
    <row r="884" spans="1:40">
      <c r="A884" s="26">
        <v>41509.808944039352</v>
      </c>
      <c r="B884" t="s">
        <v>128</v>
      </c>
      <c r="C884" t="s">
        <v>466</v>
      </c>
      <c r="D884" t="s">
        <v>979</v>
      </c>
      <c r="E884" t="s">
        <v>146</v>
      </c>
      <c r="F884" t="s">
        <v>147</v>
      </c>
      <c r="G884" t="s">
        <v>148</v>
      </c>
      <c r="H884" t="s">
        <v>199</v>
      </c>
      <c r="I884">
        <v>33</v>
      </c>
      <c r="J884" t="s">
        <v>152</v>
      </c>
      <c r="K884" t="s">
        <v>200</v>
      </c>
      <c r="L884">
        <v>33</v>
      </c>
      <c r="M884" t="s">
        <v>152</v>
      </c>
      <c r="N884" t="s">
        <v>201</v>
      </c>
      <c r="O884">
        <v>34</v>
      </c>
      <c r="P884" t="s">
        <v>152</v>
      </c>
      <c r="Q884" t="s">
        <v>179</v>
      </c>
      <c r="R884">
        <v>20</v>
      </c>
      <c r="S884" t="s">
        <v>152</v>
      </c>
      <c r="T884" t="s">
        <v>180</v>
      </c>
      <c r="U884">
        <v>20</v>
      </c>
      <c r="V884" t="s">
        <v>152</v>
      </c>
      <c r="W884" t="s">
        <v>181</v>
      </c>
      <c r="X884">
        <v>20</v>
      </c>
      <c r="Y884" t="s">
        <v>152</v>
      </c>
      <c r="Z884" t="s">
        <v>202</v>
      </c>
      <c r="AA884">
        <v>20</v>
      </c>
      <c r="AB884" t="s">
        <v>152</v>
      </c>
      <c r="AC884" t="s">
        <v>203</v>
      </c>
      <c r="AD884">
        <v>20</v>
      </c>
      <c r="AE884" t="s">
        <v>152</v>
      </c>
      <c r="AF884" t="s">
        <v>204</v>
      </c>
      <c r="AG884">
        <v>20</v>
      </c>
      <c r="AH884" t="s">
        <v>152</v>
      </c>
      <c r="AI884" t="s">
        <v>183</v>
      </c>
      <c r="AJ884">
        <v>115200</v>
      </c>
      <c r="AK884" t="s">
        <v>152</v>
      </c>
      <c r="AL884" t="s">
        <v>184</v>
      </c>
      <c r="AM884">
        <v>12000</v>
      </c>
      <c r="AN884" t="s">
        <v>152</v>
      </c>
    </row>
    <row r="885" spans="1:40">
      <c r="A885" s="26">
        <v>41509.808944039352</v>
      </c>
      <c r="B885" t="s">
        <v>128</v>
      </c>
      <c r="C885" t="s">
        <v>466</v>
      </c>
      <c r="D885" t="s">
        <v>980</v>
      </c>
      <c r="E885" t="s">
        <v>130</v>
      </c>
      <c r="F885" t="s">
        <v>206</v>
      </c>
      <c r="G885" t="s">
        <v>207</v>
      </c>
    </row>
    <row r="886" spans="1:40">
      <c r="A886" s="26">
        <v>41509.808944039352</v>
      </c>
      <c r="B886" t="s">
        <v>128</v>
      </c>
      <c r="C886" t="s">
        <v>466</v>
      </c>
      <c r="D886" t="s">
        <v>981</v>
      </c>
      <c r="E886" t="s">
        <v>130</v>
      </c>
      <c r="F886" t="s">
        <v>982</v>
      </c>
      <c r="G886" t="s">
        <v>983</v>
      </c>
      <c r="H886" t="s">
        <v>984</v>
      </c>
    </row>
    <row r="887" spans="1:40">
      <c r="A887" s="26">
        <v>41509.808944039352</v>
      </c>
      <c r="B887" t="s">
        <v>128</v>
      </c>
      <c r="C887" t="s">
        <v>521</v>
      </c>
      <c r="D887" t="s">
        <v>985</v>
      </c>
      <c r="E887" t="s">
        <v>146</v>
      </c>
      <c r="F887" t="s">
        <v>147</v>
      </c>
      <c r="G887" t="s">
        <v>148</v>
      </c>
      <c r="H887" t="s">
        <v>175</v>
      </c>
      <c r="I887">
        <v>30</v>
      </c>
      <c r="J887" t="s">
        <v>152</v>
      </c>
      <c r="K887" t="s">
        <v>176</v>
      </c>
      <c r="L887">
        <v>30</v>
      </c>
      <c r="M887" t="s">
        <v>152</v>
      </c>
      <c r="N887" t="s">
        <v>177</v>
      </c>
      <c r="O887">
        <v>30</v>
      </c>
      <c r="P887" t="s">
        <v>152</v>
      </c>
      <c r="Q887" t="s">
        <v>178</v>
      </c>
      <c r="R887">
        <v>10</v>
      </c>
      <c r="S887" t="s">
        <v>152</v>
      </c>
      <c r="T887" t="s">
        <v>179</v>
      </c>
      <c r="U887">
        <v>20</v>
      </c>
      <c r="V887" t="s">
        <v>152</v>
      </c>
      <c r="W887" t="s">
        <v>180</v>
      </c>
      <c r="X887">
        <v>20</v>
      </c>
      <c r="Y887" t="s">
        <v>152</v>
      </c>
      <c r="Z887" t="s">
        <v>181</v>
      </c>
      <c r="AA887">
        <v>20</v>
      </c>
      <c r="AB887" t="s">
        <v>152</v>
      </c>
      <c r="AC887" t="s">
        <v>182</v>
      </c>
      <c r="AD887">
        <v>20</v>
      </c>
      <c r="AE887" t="s">
        <v>152</v>
      </c>
      <c r="AF887" t="s">
        <v>183</v>
      </c>
      <c r="AG887">
        <v>115200</v>
      </c>
      <c r="AH887" t="s">
        <v>152</v>
      </c>
      <c r="AI887" t="s">
        <v>184</v>
      </c>
      <c r="AJ887">
        <v>12000</v>
      </c>
      <c r="AK887" t="s">
        <v>152</v>
      </c>
      <c r="AL887" t="s">
        <v>185</v>
      </c>
      <c r="AM887">
        <v>30000</v>
      </c>
      <c r="AN887" t="s">
        <v>152</v>
      </c>
    </row>
    <row r="888" spans="1:40">
      <c r="A888" s="26">
        <v>41509.808944039352</v>
      </c>
      <c r="B888" t="s">
        <v>128</v>
      </c>
      <c r="C888" t="s">
        <v>521</v>
      </c>
      <c r="D888" t="s">
        <v>986</v>
      </c>
      <c r="E888" t="s">
        <v>146</v>
      </c>
      <c r="F888" t="s">
        <v>147</v>
      </c>
      <c r="G888" t="s">
        <v>148</v>
      </c>
      <c r="H888" t="s">
        <v>187</v>
      </c>
      <c r="I888">
        <v>60</v>
      </c>
      <c r="J888" t="s">
        <v>152</v>
      </c>
      <c r="K888" t="s">
        <v>188</v>
      </c>
      <c r="L888">
        <v>40</v>
      </c>
      <c r="M888" t="s">
        <v>152</v>
      </c>
      <c r="N888" t="s">
        <v>189</v>
      </c>
      <c r="O888">
        <v>50</v>
      </c>
      <c r="P888" t="s">
        <v>152</v>
      </c>
      <c r="Q888" t="s">
        <v>190</v>
      </c>
      <c r="R888">
        <v>40</v>
      </c>
      <c r="S888" t="s">
        <v>152</v>
      </c>
      <c r="T888" t="s">
        <v>191</v>
      </c>
      <c r="U888">
        <v>60</v>
      </c>
      <c r="V888" t="s">
        <v>152</v>
      </c>
      <c r="W888" t="s">
        <v>192</v>
      </c>
      <c r="X888">
        <v>50</v>
      </c>
      <c r="Y888" t="s">
        <v>152</v>
      </c>
      <c r="Z888" t="s">
        <v>193</v>
      </c>
      <c r="AA888">
        <v>50</v>
      </c>
      <c r="AB888" t="s">
        <v>152</v>
      </c>
      <c r="AC888" t="s">
        <v>194</v>
      </c>
      <c r="AD888">
        <v>35</v>
      </c>
      <c r="AE888" t="s">
        <v>152</v>
      </c>
      <c r="AF888" t="s">
        <v>195</v>
      </c>
      <c r="AG888">
        <v>8</v>
      </c>
      <c r="AH888" t="s">
        <v>152</v>
      </c>
      <c r="AI888" t="s">
        <v>196</v>
      </c>
      <c r="AJ888">
        <v>90</v>
      </c>
      <c r="AK888" t="s">
        <v>152</v>
      </c>
      <c r="AL888" t="s">
        <v>197</v>
      </c>
      <c r="AM888">
        <v>1</v>
      </c>
      <c r="AN888" t="s">
        <v>152</v>
      </c>
    </row>
    <row r="889" spans="1:40">
      <c r="A889" s="26">
        <v>41509.808944039352</v>
      </c>
      <c r="B889" t="s">
        <v>128</v>
      </c>
      <c r="C889" t="s">
        <v>521</v>
      </c>
      <c r="D889" t="s">
        <v>987</v>
      </c>
      <c r="E889" t="s">
        <v>146</v>
      </c>
      <c r="F889" t="s">
        <v>147</v>
      </c>
      <c r="G889" t="s">
        <v>148</v>
      </c>
      <c r="H889" t="s">
        <v>199</v>
      </c>
      <c r="I889">
        <v>33</v>
      </c>
      <c r="J889" t="s">
        <v>152</v>
      </c>
      <c r="K889" t="s">
        <v>200</v>
      </c>
      <c r="L889">
        <v>33</v>
      </c>
      <c r="M889" t="s">
        <v>152</v>
      </c>
      <c r="N889" t="s">
        <v>201</v>
      </c>
      <c r="O889">
        <v>34</v>
      </c>
      <c r="P889" t="s">
        <v>152</v>
      </c>
      <c r="Q889" t="s">
        <v>179</v>
      </c>
      <c r="R889">
        <v>20</v>
      </c>
      <c r="S889" t="s">
        <v>152</v>
      </c>
      <c r="T889" t="s">
        <v>180</v>
      </c>
      <c r="U889">
        <v>20</v>
      </c>
      <c r="V889" t="s">
        <v>152</v>
      </c>
      <c r="W889" t="s">
        <v>181</v>
      </c>
      <c r="X889">
        <v>20</v>
      </c>
      <c r="Y889" t="s">
        <v>152</v>
      </c>
      <c r="Z889" t="s">
        <v>202</v>
      </c>
      <c r="AA889">
        <v>20</v>
      </c>
      <c r="AB889" t="s">
        <v>152</v>
      </c>
      <c r="AC889" t="s">
        <v>203</v>
      </c>
      <c r="AD889">
        <v>20</v>
      </c>
      <c r="AE889" t="s">
        <v>152</v>
      </c>
      <c r="AF889" t="s">
        <v>204</v>
      </c>
      <c r="AG889">
        <v>20</v>
      </c>
      <c r="AH889" t="s">
        <v>152</v>
      </c>
      <c r="AI889" t="s">
        <v>183</v>
      </c>
      <c r="AJ889">
        <v>115200</v>
      </c>
      <c r="AK889" t="s">
        <v>152</v>
      </c>
      <c r="AL889" t="s">
        <v>184</v>
      </c>
      <c r="AM889">
        <v>12000</v>
      </c>
      <c r="AN889" t="s">
        <v>152</v>
      </c>
    </row>
    <row r="890" spans="1:40">
      <c r="A890" s="26">
        <v>41509.808944039352</v>
      </c>
      <c r="B890" t="s">
        <v>128</v>
      </c>
      <c r="C890" t="s">
        <v>521</v>
      </c>
      <c r="D890" t="s">
        <v>988</v>
      </c>
      <c r="E890" t="s">
        <v>130</v>
      </c>
      <c r="F890" t="s">
        <v>206</v>
      </c>
      <c r="G890" t="s">
        <v>207</v>
      </c>
    </row>
    <row r="891" spans="1:40">
      <c r="A891" s="26">
        <v>41509.808944039352</v>
      </c>
      <c r="B891" t="s">
        <v>128</v>
      </c>
      <c r="C891" t="s">
        <v>521</v>
      </c>
      <c r="D891" t="s">
        <v>989</v>
      </c>
      <c r="E891" t="s">
        <v>130</v>
      </c>
      <c r="F891" t="s">
        <v>990</v>
      </c>
      <c r="G891" t="s">
        <v>991</v>
      </c>
      <c r="H891" t="s">
        <v>992</v>
      </c>
    </row>
    <row r="892" spans="1:40">
      <c r="A892" s="26">
        <v>41509.808944039352</v>
      </c>
      <c r="B892" t="s">
        <v>128</v>
      </c>
      <c r="C892" t="s">
        <v>521</v>
      </c>
      <c r="D892" t="s">
        <v>993</v>
      </c>
      <c r="E892" t="s">
        <v>146</v>
      </c>
      <c r="F892" t="s">
        <v>147</v>
      </c>
      <c r="G892" t="s">
        <v>148</v>
      </c>
      <c r="H892" t="s">
        <v>173</v>
      </c>
      <c r="I892">
        <v>1</v>
      </c>
      <c r="J892" t="s">
        <v>152</v>
      </c>
    </row>
    <row r="893" spans="1:40">
      <c r="A893" s="26">
        <v>41509.808944166667</v>
      </c>
      <c r="B893" t="s">
        <v>128</v>
      </c>
      <c r="C893" t="s">
        <v>428</v>
      </c>
      <c r="D893" t="s">
        <v>994</v>
      </c>
    </row>
    <row r="894" spans="1:40">
      <c r="A894" s="26">
        <v>41509.808944166667</v>
      </c>
      <c r="B894" t="s">
        <v>128</v>
      </c>
      <c r="C894" t="s">
        <v>428</v>
      </c>
      <c r="D894" t="s">
        <v>995</v>
      </c>
      <c r="E894" t="s">
        <v>146</v>
      </c>
      <c r="F894" t="s">
        <v>147</v>
      </c>
      <c r="G894" t="s">
        <v>148</v>
      </c>
      <c r="H894" t="s">
        <v>149</v>
      </c>
      <c r="I894">
        <v>240000</v>
      </c>
      <c r="J894" t="s">
        <v>150</v>
      </c>
      <c r="K894">
        <v>240000</v>
      </c>
      <c r="L894" t="s">
        <v>151</v>
      </c>
      <c r="M894">
        <v>500</v>
      </c>
      <c r="N894" t="s">
        <v>152</v>
      </c>
      <c r="O894" t="s">
        <v>153</v>
      </c>
      <c r="P894">
        <v>300</v>
      </c>
      <c r="Q894" t="s">
        <v>152</v>
      </c>
    </row>
    <row r="895" spans="1:40">
      <c r="A895" s="26">
        <v>41509.808944166667</v>
      </c>
      <c r="B895" t="s">
        <v>128</v>
      </c>
      <c r="C895" t="s">
        <v>428</v>
      </c>
      <c r="D895" t="s">
        <v>996</v>
      </c>
      <c r="E895" t="s">
        <v>146</v>
      </c>
      <c r="F895" t="s">
        <v>147</v>
      </c>
      <c r="G895" t="s">
        <v>148</v>
      </c>
      <c r="H895" t="s">
        <v>155</v>
      </c>
      <c r="I895">
        <v>49</v>
      </c>
      <c r="J895" t="s">
        <v>152</v>
      </c>
      <c r="K895" t="s">
        <v>156</v>
      </c>
      <c r="L895">
        <v>130</v>
      </c>
      <c r="M895" t="s">
        <v>152</v>
      </c>
      <c r="N895" t="s">
        <v>157</v>
      </c>
      <c r="O895">
        <v>180</v>
      </c>
      <c r="P895" t="s">
        <v>152</v>
      </c>
      <c r="Q895" t="s">
        <v>158</v>
      </c>
      <c r="R895">
        <v>140</v>
      </c>
      <c r="S895" t="s">
        <v>152</v>
      </c>
      <c r="T895" t="s">
        <v>159</v>
      </c>
      <c r="U895">
        <v>80</v>
      </c>
      <c r="V895" t="s">
        <v>152</v>
      </c>
      <c r="W895" t="s">
        <v>160</v>
      </c>
      <c r="X895">
        <v>101</v>
      </c>
      <c r="Y895" t="s">
        <v>152</v>
      </c>
      <c r="Z895" t="s">
        <v>161</v>
      </c>
      <c r="AA895">
        <v>190</v>
      </c>
      <c r="AB895" t="s">
        <v>152</v>
      </c>
      <c r="AC895" t="s">
        <v>162</v>
      </c>
      <c r="AD895">
        <v>20</v>
      </c>
      <c r="AE895" t="s">
        <v>152</v>
      </c>
    </row>
    <row r="896" spans="1:40">
      <c r="A896" s="26">
        <v>41509.808944166667</v>
      </c>
      <c r="B896" t="s">
        <v>128</v>
      </c>
      <c r="C896" t="s">
        <v>428</v>
      </c>
      <c r="D896" t="s">
        <v>997</v>
      </c>
    </row>
    <row r="897" spans="1:40">
      <c r="A897" s="26">
        <v>41509.808944166667</v>
      </c>
      <c r="B897" t="s">
        <v>128</v>
      </c>
      <c r="C897" t="s">
        <v>428</v>
      </c>
      <c r="D897" t="s">
        <v>998</v>
      </c>
      <c r="E897" t="s">
        <v>146</v>
      </c>
      <c r="F897" t="s">
        <v>147</v>
      </c>
      <c r="G897" t="s">
        <v>148</v>
      </c>
      <c r="H897" t="s">
        <v>165</v>
      </c>
      <c r="I897">
        <v>50</v>
      </c>
      <c r="J897" t="s">
        <v>152</v>
      </c>
      <c r="K897" t="s">
        <v>166</v>
      </c>
      <c r="L897">
        <v>50</v>
      </c>
      <c r="M897" t="s">
        <v>152</v>
      </c>
      <c r="N897" t="s">
        <v>167</v>
      </c>
      <c r="O897">
        <v>50</v>
      </c>
      <c r="P897" t="s">
        <v>152</v>
      </c>
    </row>
    <row r="898" spans="1:40">
      <c r="A898" s="26">
        <v>41509.808944166667</v>
      </c>
      <c r="B898" t="s">
        <v>128</v>
      </c>
      <c r="C898" t="s">
        <v>428</v>
      </c>
      <c r="D898" t="s">
        <v>999</v>
      </c>
      <c r="E898" t="s">
        <v>146</v>
      </c>
      <c r="F898" t="s">
        <v>147</v>
      </c>
      <c r="G898" t="s">
        <v>148</v>
      </c>
      <c r="H898" t="s">
        <v>169</v>
      </c>
      <c r="I898">
        <v>35</v>
      </c>
      <c r="J898" t="s">
        <v>152</v>
      </c>
      <c r="K898" t="s">
        <v>170</v>
      </c>
      <c r="L898">
        <v>5</v>
      </c>
      <c r="M898" t="s">
        <v>152</v>
      </c>
      <c r="N898" t="s">
        <v>171</v>
      </c>
      <c r="O898">
        <v>60</v>
      </c>
      <c r="P898" t="s">
        <v>152</v>
      </c>
    </row>
    <row r="899" spans="1:40">
      <c r="A899" s="26">
        <v>41509.808944166667</v>
      </c>
      <c r="B899" t="s">
        <v>128</v>
      </c>
      <c r="C899" t="s">
        <v>428</v>
      </c>
      <c r="D899" t="s">
        <v>1000</v>
      </c>
      <c r="E899" t="s">
        <v>146</v>
      </c>
      <c r="F899" t="s">
        <v>147</v>
      </c>
      <c r="G899" t="s">
        <v>148</v>
      </c>
      <c r="H899" t="s">
        <v>173</v>
      </c>
      <c r="I899">
        <v>1</v>
      </c>
      <c r="J899" t="s">
        <v>152</v>
      </c>
    </row>
    <row r="900" spans="1:40">
      <c r="A900" s="26">
        <v>41509.808944166667</v>
      </c>
      <c r="B900" t="s">
        <v>128</v>
      </c>
      <c r="C900" t="s">
        <v>428</v>
      </c>
      <c r="D900" t="s">
        <v>1001</v>
      </c>
      <c r="E900" t="s">
        <v>146</v>
      </c>
      <c r="F900" t="s">
        <v>147</v>
      </c>
      <c r="G900" t="s">
        <v>148</v>
      </c>
      <c r="H900" t="s">
        <v>175</v>
      </c>
      <c r="I900">
        <v>30</v>
      </c>
      <c r="J900" t="s">
        <v>152</v>
      </c>
      <c r="K900" t="s">
        <v>176</v>
      </c>
      <c r="L900">
        <v>30</v>
      </c>
      <c r="M900" t="s">
        <v>152</v>
      </c>
      <c r="N900" t="s">
        <v>177</v>
      </c>
      <c r="O900">
        <v>30</v>
      </c>
      <c r="P900" t="s">
        <v>152</v>
      </c>
      <c r="Q900" t="s">
        <v>178</v>
      </c>
      <c r="R900">
        <v>10</v>
      </c>
      <c r="S900" t="s">
        <v>152</v>
      </c>
      <c r="T900" t="s">
        <v>179</v>
      </c>
      <c r="U900">
        <v>20</v>
      </c>
      <c r="V900" t="s">
        <v>152</v>
      </c>
      <c r="W900" t="s">
        <v>180</v>
      </c>
      <c r="X900">
        <v>20</v>
      </c>
      <c r="Y900" t="s">
        <v>152</v>
      </c>
      <c r="Z900" t="s">
        <v>181</v>
      </c>
      <c r="AA900">
        <v>20</v>
      </c>
      <c r="AB900" t="s">
        <v>152</v>
      </c>
      <c r="AC900" t="s">
        <v>182</v>
      </c>
      <c r="AD900">
        <v>20</v>
      </c>
      <c r="AE900" t="s">
        <v>152</v>
      </c>
      <c r="AF900" t="s">
        <v>183</v>
      </c>
      <c r="AG900">
        <v>115200</v>
      </c>
      <c r="AH900" t="s">
        <v>152</v>
      </c>
      <c r="AI900" t="s">
        <v>184</v>
      </c>
      <c r="AJ900">
        <v>12000</v>
      </c>
      <c r="AK900" t="s">
        <v>152</v>
      </c>
      <c r="AL900" t="s">
        <v>185</v>
      </c>
      <c r="AM900">
        <v>30000</v>
      </c>
      <c r="AN900" t="s">
        <v>152</v>
      </c>
    </row>
    <row r="901" spans="1:40">
      <c r="A901" s="26">
        <v>41509.808944166667</v>
      </c>
      <c r="B901" t="s">
        <v>128</v>
      </c>
      <c r="C901" t="s">
        <v>428</v>
      </c>
      <c r="D901" t="s">
        <v>1002</v>
      </c>
      <c r="E901" t="s">
        <v>146</v>
      </c>
      <c r="F901" t="s">
        <v>147</v>
      </c>
      <c r="G901" t="s">
        <v>148</v>
      </c>
      <c r="H901" t="s">
        <v>187</v>
      </c>
      <c r="I901">
        <v>60</v>
      </c>
      <c r="J901" t="s">
        <v>152</v>
      </c>
      <c r="K901" t="s">
        <v>188</v>
      </c>
      <c r="L901">
        <v>40</v>
      </c>
      <c r="M901" t="s">
        <v>152</v>
      </c>
      <c r="N901" t="s">
        <v>189</v>
      </c>
      <c r="O901">
        <v>50</v>
      </c>
      <c r="P901" t="s">
        <v>152</v>
      </c>
      <c r="Q901" t="s">
        <v>190</v>
      </c>
      <c r="R901">
        <v>40</v>
      </c>
      <c r="S901" t="s">
        <v>152</v>
      </c>
      <c r="T901" t="s">
        <v>191</v>
      </c>
      <c r="U901">
        <v>60</v>
      </c>
      <c r="V901" t="s">
        <v>152</v>
      </c>
      <c r="W901" t="s">
        <v>192</v>
      </c>
      <c r="X901">
        <v>50</v>
      </c>
      <c r="Y901" t="s">
        <v>152</v>
      </c>
      <c r="Z901" t="s">
        <v>193</v>
      </c>
      <c r="AA901">
        <v>50</v>
      </c>
      <c r="AB901" t="s">
        <v>152</v>
      </c>
      <c r="AC901" t="s">
        <v>194</v>
      </c>
      <c r="AD901">
        <v>35</v>
      </c>
      <c r="AE901" t="s">
        <v>152</v>
      </c>
      <c r="AF901" t="s">
        <v>195</v>
      </c>
      <c r="AG901">
        <v>8</v>
      </c>
      <c r="AH901" t="s">
        <v>152</v>
      </c>
      <c r="AI901" t="s">
        <v>196</v>
      </c>
      <c r="AJ901">
        <v>90</v>
      </c>
      <c r="AK901" t="s">
        <v>152</v>
      </c>
      <c r="AL901" t="s">
        <v>197</v>
      </c>
      <c r="AM901">
        <v>1</v>
      </c>
      <c r="AN901" t="s">
        <v>152</v>
      </c>
    </row>
    <row r="902" spans="1:40">
      <c r="A902" s="26">
        <v>41509.808944166667</v>
      </c>
      <c r="B902" t="s">
        <v>128</v>
      </c>
      <c r="C902" t="s">
        <v>428</v>
      </c>
      <c r="D902" t="s">
        <v>1003</v>
      </c>
      <c r="E902" t="s">
        <v>146</v>
      </c>
      <c r="F902" t="s">
        <v>147</v>
      </c>
      <c r="G902" t="s">
        <v>148</v>
      </c>
      <c r="H902" t="s">
        <v>199</v>
      </c>
      <c r="I902">
        <v>33</v>
      </c>
      <c r="J902" t="s">
        <v>152</v>
      </c>
      <c r="K902" t="s">
        <v>200</v>
      </c>
      <c r="L902">
        <v>33</v>
      </c>
      <c r="M902" t="s">
        <v>152</v>
      </c>
      <c r="N902" t="s">
        <v>201</v>
      </c>
      <c r="O902">
        <v>34</v>
      </c>
      <c r="P902" t="s">
        <v>152</v>
      </c>
      <c r="Q902" t="s">
        <v>179</v>
      </c>
      <c r="R902">
        <v>20</v>
      </c>
      <c r="S902" t="s">
        <v>152</v>
      </c>
      <c r="T902" t="s">
        <v>180</v>
      </c>
      <c r="U902">
        <v>20</v>
      </c>
      <c r="V902" t="s">
        <v>152</v>
      </c>
      <c r="W902" t="s">
        <v>181</v>
      </c>
      <c r="X902">
        <v>20</v>
      </c>
      <c r="Y902" t="s">
        <v>152</v>
      </c>
      <c r="Z902" t="s">
        <v>202</v>
      </c>
      <c r="AA902">
        <v>20</v>
      </c>
      <c r="AB902" t="s">
        <v>152</v>
      </c>
      <c r="AC902" t="s">
        <v>203</v>
      </c>
      <c r="AD902">
        <v>20</v>
      </c>
      <c r="AE902" t="s">
        <v>152</v>
      </c>
      <c r="AF902" t="s">
        <v>204</v>
      </c>
      <c r="AG902">
        <v>20</v>
      </c>
      <c r="AH902" t="s">
        <v>152</v>
      </c>
      <c r="AI902" t="s">
        <v>183</v>
      </c>
      <c r="AJ902">
        <v>115200</v>
      </c>
      <c r="AK902" t="s">
        <v>152</v>
      </c>
      <c r="AL902" t="s">
        <v>184</v>
      </c>
      <c r="AM902">
        <v>12000</v>
      </c>
      <c r="AN902" t="s">
        <v>152</v>
      </c>
    </row>
    <row r="903" spans="1:40">
      <c r="A903" s="26">
        <v>41509.808944166667</v>
      </c>
      <c r="B903" t="s">
        <v>128</v>
      </c>
      <c r="C903" t="s">
        <v>428</v>
      </c>
      <c r="D903" t="s">
        <v>1004</v>
      </c>
      <c r="E903" t="s">
        <v>130</v>
      </c>
      <c r="F903" t="s">
        <v>206</v>
      </c>
      <c r="G903" t="s">
        <v>207</v>
      </c>
    </row>
    <row r="904" spans="1:40">
      <c r="A904" s="26">
        <v>41509.808944166667</v>
      </c>
      <c r="B904" t="s">
        <v>128</v>
      </c>
      <c r="C904" t="s">
        <v>428</v>
      </c>
      <c r="D904" t="s">
        <v>1005</v>
      </c>
      <c r="E904" t="s">
        <v>130</v>
      </c>
      <c r="F904" t="s">
        <v>1006</v>
      </c>
      <c r="G904" t="s">
        <v>1007</v>
      </c>
      <c r="H904" t="s">
        <v>1008</v>
      </c>
    </row>
    <row r="905" spans="1:40">
      <c r="A905" s="26">
        <v>41509.808944189812</v>
      </c>
      <c r="B905" t="s">
        <v>128</v>
      </c>
      <c r="C905" t="s">
        <v>141</v>
      </c>
      <c r="D905" t="s">
        <v>1009</v>
      </c>
    </row>
    <row r="906" spans="1:40">
      <c r="A906" s="26">
        <v>41509.808944189812</v>
      </c>
      <c r="B906" t="s">
        <v>128</v>
      </c>
      <c r="C906" t="s">
        <v>141</v>
      </c>
      <c r="D906" t="s">
        <v>1010</v>
      </c>
      <c r="E906" t="s">
        <v>146</v>
      </c>
      <c r="F906" t="s">
        <v>147</v>
      </c>
      <c r="G906" t="s">
        <v>148</v>
      </c>
      <c r="H906" t="s">
        <v>149</v>
      </c>
      <c r="I906">
        <v>240000</v>
      </c>
      <c r="J906" t="s">
        <v>150</v>
      </c>
      <c r="K906">
        <v>240000</v>
      </c>
      <c r="L906" t="s">
        <v>151</v>
      </c>
      <c r="M906">
        <v>500</v>
      </c>
      <c r="N906" t="s">
        <v>152</v>
      </c>
      <c r="O906" t="s">
        <v>153</v>
      </c>
      <c r="P906">
        <v>300</v>
      </c>
      <c r="Q906" t="s">
        <v>152</v>
      </c>
    </row>
    <row r="907" spans="1:40">
      <c r="A907" s="26">
        <v>41509.808944189812</v>
      </c>
      <c r="B907" t="s">
        <v>128</v>
      </c>
      <c r="C907" t="s">
        <v>141</v>
      </c>
      <c r="D907" t="s">
        <v>1011</v>
      </c>
      <c r="E907" t="s">
        <v>146</v>
      </c>
      <c r="F907" t="s">
        <v>147</v>
      </c>
      <c r="G907" t="s">
        <v>148</v>
      </c>
      <c r="H907" t="s">
        <v>155</v>
      </c>
      <c r="I907">
        <v>49</v>
      </c>
      <c r="J907" t="s">
        <v>152</v>
      </c>
      <c r="K907" t="s">
        <v>156</v>
      </c>
      <c r="L907">
        <v>130</v>
      </c>
      <c r="M907" t="s">
        <v>152</v>
      </c>
      <c r="N907" t="s">
        <v>157</v>
      </c>
      <c r="O907">
        <v>180</v>
      </c>
      <c r="P907" t="s">
        <v>152</v>
      </c>
      <c r="Q907" t="s">
        <v>158</v>
      </c>
      <c r="R907">
        <v>140</v>
      </c>
      <c r="S907" t="s">
        <v>152</v>
      </c>
      <c r="T907" t="s">
        <v>159</v>
      </c>
      <c r="U907">
        <v>80</v>
      </c>
      <c r="V907" t="s">
        <v>152</v>
      </c>
      <c r="W907" t="s">
        <v>160</v>
      </c>
      <c r="X907">
        <v>101</v>
      </c>
      <c r="Y907" t="s">
        <v>152</v>
      </c>
      <c r="Z907" t="s">
        <v>161</v>
      </c>
      <c r="AA907">
        <v>190</v>
      </c>
      <c r="AB907" t="s">
        <v>152</v>
      </c>
      <c r="AC907" t="s">
        <v>162</v>
      </c>
      <c r="AD907">
        <v>20</v>
      </c>
      <c r="AE907" t="s">
        <v>152</v>
      </c>
    </row>
    <row r="908" spans="1:40">
      <c r="A908" s="26">
        <v>41509.808944189812</v>
      </c>
      <c r="B908" t="s">
        <v>128</v>
      </c>
      <c r="C908" t="s">
        <v>141</v>
      </c>
      <c r="D908" t="s">
        <v>1012</v>
      </c>
    </row>
    <row r="909" spans="1:40">
      <c r="A909" s="26">
        <v>41509.808944189812</v>
      </c>
      <c r="B909" t="s">
        <v>128</v>
      </c>
      <c r="C909" t="s">
        <v>141</v>
      </c>
      <c r="D909" t="s">
        <v>1013</v>
      </c>
      <c r="E909" t="s">
        <v>146</v>
      </c>
      <c r="F909" t="s">
        <v>147</v>
      </c>
      <c r="G909" t="s">
        <v>148</v>
      </c>
      <c r="H909" t="s">
        <v>165</v>
      </c>
      <c r="I909">
        <v>50</v>
      </c>
      <c r="J909" t="s">
        <v>152</v>
      </c>
      <c r="K909" t="s">
        <v>166</v>
      </c>
      <c r="L909">
        <v>50</v>
      </c>
      <c r="M909" t="s">
        <v>152</v>
      </c>
      <c r="N909" t="s">
        <v>167</v>
      </c>
      <c r="O909">
        <v>50</v>
      </c>
      <c r="P909" t="s">
        <v>152</v>
      </c>
    </row>
    <row r="910" spans="1:40">
      <c r="A910" s="26">
        <v>41509.808944189812</v>
      </c>
      <c r="B910" t="s">
        <v>128</v>
      </c>
      <c r="C910" t="s">
        <v>141</v>
      </c>
      <c r="D910" t="s">
        <v>1014</v>
      </c>
      <c r="E910" t="s">
        <v>146</v>
      </c>
      <c r="F910" t="s">
        <v>147</v>
      </c>
      <c r="G910" t="s">
        <v>148</v>
      </c>
      <c r="H910" t="s">
        <v>169</v>
      </c>
      <c r="I910">
        <v>35</v>
      </c>
      <c r="J910" t="s">
        <v>152</v>
      </c>
      <c r="K910" t="s">
        <v>170</v>
      </c>
      <c r="L910">
        <v>5</v>
      </c>
      <c r="M910" t="s">
        <v>152</v>
      </c>
      <c r="N910" t="s">
        <v>171</v>
      </c>
      <c r="O910">
        <v>60</v>
      </c>
      <c r="P910" t="s">
        <v>152</v>
      </c>
    </row>
    <row r="911" spans="1:40">
      <c r="A911" s="26">
        <v>41509.808944189812</v>
      </c>
      <c r="B911" t="s">
        <v>128</v>
      </c>
      <c r="C911" t="s">
        <v>141</v>
      </c>
      <c r="D911" t="s">
        <v>1015</v>
      </c>
      <c r="E911" t="s">
        <v>146</v>
      </c>
      <c r="F911" t="s">
        <v>147</v>
      </c>
      <c r="G911" t="s">
        <v>148</v>
      </c>
      <c r="H911" t="s">
        <v>173</v>
      </c>
      <c r="I911">
        <v>1</v>
      </c>
      <c r="J911" t="s">
        <v>152</v>
      </c>
    </row>
    <row r="912" spans="1:40">
      <c r="A912" s="26">
        <v>41509.808944189812</v>
      </c>
      <c r="B912" t="s">
        <v>128</v>
      </c>
      <c r="C912" t="s">
        <v>141</v>
      </c>
      <c r="D912" t="s">
        <v>1016</v>
      </c>
      <c r="E912" t="s">
        <v>146</v>
      </c>
      <c r="F912" t="s">
        <v>147</v>
      </c>
      <c r="G912" t="s">
        <v>148</v>
      </c>
      <c r="H912" t="s">
        <v>175</v>
      </c>
      <c r="I912">
        <v>30</v>
      </c>
      <c r="J912" t="s">
        <v>152</v>
      </c>
      <c r="K912" t="s">
        <v>176</v>
      </c>
      <c r="L912">
        <v>30</v>
      </c>
      <c r="M912" t="s">
        <v>152</v>
      </c>
      <c r="N912" t="s">
        <v>177</v>
      </c>
      <c r="O912">
        <v>30</v>
      </c>
      <c r="P912" t="s">
        <v>152</v>
      </c>
      <c r="Q912" t="s">
        <v>178</v>
      </c>
      <c r="R912">
        <v>10</v>
      </c>
      <c r="S912" t="s">
        <v>152</v>
      </c>
      <c r="T912" t="s">
        <v>179</v>
      </c>
      <c r="U912">
        <v>20</v>
      </c>
      <c r="V912" t="s">
        <v>152</v>
      </c>
      <c r="W912" t="s">
        <v>180</v>
      </c>
      <c r="X912">
        <v>20</v>
      </c>
      <c r="Y912" t="s">
        <v>152</v>
      </c>
      <c r="Z912" t="s">
        <v>181</v>
      </c>
      <c r="AA912">
        <v>20</v>
      </c>
      <c r="AB912" t="s">
        <v>152</v>
      </c>
      <c r="AC912" t="s">
        <v>182</v>
      </c>
      <c r="AD912">
        <v>20</v>
      </c>
      <c r="AE912" t="s">
        <v>152</v>
      </c>
      <c r="AF912" t="s">
        <v>183</v>
      </c>
      <c r="AG912">
        <v>115200</v>
      </c>
      <c r="AH912" t="s">
        <v>152</v>
      </c>
      <c r="AI912" t="s">
        <v>184</v>
      </c>
      <c r="AJ912">
        <v>12000</v>
      </c>
      <c r="AK912" t="s">
        <v>152</v>
      </c>
      <c r="AL912" t="s">
        <v>185</v>
      </c>
      <c r="AM912">
        <v>30000</v>
      </c>
      <c r="AN912" t="s">
        <v>152</v>
      </c>
    </row>
    <row r="913" spans="1:40">
      <c r="A913" s="26">
        <v>41509.808944189812</v>
      </c>
      <c r="B913" t="s">
        <v>128</v>
      </c>
      <c r="C913" t="s">
        <v>141</v>
      </c>
      <c r="D913" t="s">
        <v>1017</v>
      </c>
      <c r="E913" t="s">
        <v>146</v>
      </c>
      <c r="F913" t="s">
        <v>147</v>
      </c>
      <c r="G913" t="s">
        <v>148</v>
      </c>
      <c r="H913" t="s">
        <v>187</v>
      </c>
      <c r="I913">
        <v>60</v>
      </c>
      <c r="J913" t="s">
        <v>152</v>
      </c>
      <c r="K913" t="s">
        <v>188</v>
      </c>
      <c r="L913">
        <v>40</v>
      </c>
      <c r="M913" t="s">
        <v>152</v>
      </c>
      <c r="N913" t="s">
        <v>189</v>
      </c>
      <c r="O913">
        <v>50</v>
      </c>
      <c r="P913" t="s">
        <v>152</v>
      </c>
      <c r="Q913" t="s">
        <v>190</v>
      </c>
      <c r="R913">
        <v>40</v>
      </c>
      <c r="S913" t="s">
        <v>152</v>
      </c>
      <c r="T913" t="s">
        <v>191</v>
      </c>
      <c r="U913">
        <v>60</v>
      </c>
      <c r="V913" t="s">
        <v>152</v>
      </c>
      <c r="W913" t="s">
        <v>192</v>
      </c>
      <c r="X913">
        <v>50</v>
      </c>
      <c r="Y913" t="s">
        <v>152</v>
      </c>
      <c r="Z913" t="s">
        <v>193</v>
      </c>
      <c r="AA913">
        <v>50</v>
      </c>
      <c r="AB913" t="s">
        <v>152</v>
      </c>
      <c r="AC913" t="s">
        <v>194</v>
      </c>
      <c r="AD913">
        <v>35</v>
      </c>
      <c r="AE913" t="s">
        <v>152</v>
      </c>
      <c r="AF913" t="s">
        <v>195</v>
      </c>
      <c r="AG913">
        <v>8</v>
      </c>
      <c r="AH913" t="s">
        <v>152</v>
      </c>
      <c r="AI913" t="s">
        <v>196</v>
      </c>
      <c r="AJ913">
        <v>90</v>
      </c>
      <c r="AK913" t="s">
        <v>152</v>
      </c>
      <c r="AL913" t="s">
        <v>197</v>
      </c>
      <c r="AM913">
        <v>1</v>
      </c>
      <c r="AN913" t="s">
        <v>152</v>
      </c>
    </row>
    <row r="914" spans="1:40">
      <c r="A914" s="26">
        <v>41509.808944189812</v>
      </c>
      <c r="B914" t="s">
        <v>128</v>
      </c>
      <c r="C914" t="s">
        <v>141</v>
      </c>
      <c r="D914" t="s">
        <v>1018</v>
      </c>
      <c r="E914" t="s">
        <v>146</v>
      </c>
      <c r="F914" t="s">
        <v>147</v>
      </c>
      <c r="G914" t="s">
        <v>148</v>
      </c>
      <c r="H914" t="s">
        <v>199</v>
      </c>
      <c r="I914">
        <v>33</v>
      </c>
      <c r="J914" t="s">
        <v>152</v>
      </c>
      <c r="K914" t="s">
        <v>200</v>
      </c>
      <c r="L914">
        <v>33</v>
      </c>
      <c r="M914" t="s">
        <v>152</v>
      </c>
      <c r="N914" t="s">
        <v>201</v>
      </c>
      <c r="O914">
        <v>34</v>
      </c>
      <c r="P914" t="s">
        <v>152</v>
      </c>
      <c r="Q914" t="s">
        <v>179</v>
      </c>
      <c r="R914">
        <v>20</v>
      </c>
      <c r="S914" t="s">
        <v>152</v>
      </c>
      <c r="T914" t="s">
        <v>180</v>
      </c>
      <c r="U914">
        <v>20</v>
      </c>
      <c r="V914" t="s">
        <v>152</v>
      </c>
      <c r="W914" t="s">
        <v>181</v>
      </c>
      <c r="X914">
        <v>20</v>
      </c>
      <c r="Y914" t="s">
        <v>152</v>
      </c>
      <c r="Z914" t="s">
        <v>202</v>
      </c>
      <c r="AA914">
        <v>20</v>
      </c>
      <c r="AB914" t="s">
        <v>152</v>
      </c>
      <c r="AC914" t="s">
        <v>203</v>
      </c>
      <c r="AD914">
        <v>20</v>
      </c>
      <c r="AE914" t="s">
        <v>152</v>
      </c>
      <c r="AF914" t="s">
        <v>204</v>
      </c>
      <c r="AG914">
        <v>20</v>
      </c>
      <c r="AH914" t="s">
        <v>152</v>
      </c>
      <c r="AI914" t="s">
        <v>183</v>
      </c>
      <c r="AJ914">
        <v>115200</v>
      </c>
      <c r="AK914" t="s">
        <v>152</v>
      </c>
      <c r="AL914" t="s">
        <v>184</v>
      </c>
      <c r="AM914">
        <v>12000</v>
      </c>
      <c r="AN914" t="s">
        <v>152</v>
      </c>
    </row>
    <row r="915" spans="1:40">
      <c r="A915" s="26">
        <v>41509.808944189812</v>
      </c>
      <c r="B915" t="s">
        <v>128</v>
      </c>
      <c r="C915" t="s">
        <v>141</v>
      </c>
      <c r="D915" t="s">
        <v>1019</v>
      </c>
      <c r="E915" t="s">
        <v>130</v>
      </c>
      <c r="F915" t="s">
        <v>206</v>
      </c>
      <c r="G915" t="s">
        <v>207</v>
      </c>
    </row>
    <row r="916" spans="1:40">
      <c r="A916" s="26">
        <v>41509.808944189812</v>
      </c>
      <c r="B916" t="s">
        <v>128</v>
      </c>
      <c r="C916" t="s">
        <v>141</v>
      </c>
      <c r="D916" t="s">
        <v>1020</v>
      </c>
      <c r="E916" t="s">
        <v>130</v>
      </c>
      <c r="F916" t="s">
        <v>1021</v>
      </c>
      <c r="G916" t="s">
        <v>1022</v>
      </c>
      <c r="H916" t="s">
        <v>1023</v>
      </c>
    </row>
    <row r="917" spans="1:40">
      <c r="A917" s="26">
        <v>41509.808944201388</v>
      </c>
      <c r="B917" t="s">
        <v>128</v>
      </c>
      <c r="C917" t="s">
        <v>227</v>
      </c>
      <c r="D917" t="s">
        <v>1024</v>
      </c>
    </row>
    <row r="918" spans="1:40">
      <c r="A918" s="26">
        <v>41509.808944201388</v>
      </c>
      <c r="B918" t="s">
        <v>128</v>
      </c>
      <c r="C918" t="s">
        <v>227</v>
      </c>
      <c r="D918" t="s">
        <v>1025</v>
      </c>
      <c r="E918" t="s">
        <v>146</v>
      </c>
      <c r="F918" t="s">
        <v>147</v>
      </c>
      <c r="G918" t="s">
        <v>148</v>
      </c>
      <c r="H918" t="s">
        <v>149</v>
      </c>
      <c r="I918">
        <v>240000</v>
      </c>
      <c r="J918" t="s">
        <v>150</v>
      </c>
      <c r="K918">
        <v>240000</v>
      </c>
      <c r="L918" t="s">
        <v>151</v>
      </c>
      <c r="M918">
        <v>500</v>
      </c>
      <c r="N918" t="s">
        <v>152</v>
      </c>
      <c r="O918" t="s">
        <v>153</v>
      </c>
      <c r="P918">
        <v>300</v>
      </c>
      <c r="Q918" t="s">
        <v>152</v>
      </c>
    </row>
    <row r="919" spans="1:40">
      <c r="A919" s="26">
        <v>41509.808944201388</v>
      </c>
      <c r="B919" t="s">
        <v>128</v>
      </c>
      <c r="C919" t="s">
        <v>227</v>
      </c>
      <c r="D919" t="s">
        <v>1026</v>
      </c>
      <c r="E919" t="s">
        <v>146</v>
      </c>
      <c r="F919" t="s">
        <v>147</v>
      </c>
      <c r="G919" t="s">
        <v>148</v>
      </c>
      <c r="H919" t="s">
        <v>155</v>
      </c>
      <c r="I919">
        <v>49</v>
      </c>
      <c r="J919" t="s">
        <v>152</v>
      </c>
      <c r="K919" t="s">
        <v>156</v>
      </c>
      <c r="L919">
        <v>130</v>
      </c>
      <c r="M919" t="s">
        <v>152</v>
      </c>
      <c r="N919" t="s">
        <v>157</v>
      </c>
      <c r="O919">
        <v>180</v>
      </c>
      <c r="P919" t="s">
        <v>152</v>
      </c>
      <c r="Q919" t="s">
        <v>158</v>
      </c>
      <c r="R919">
        <v>140</v>
      </c>
      <c r="S919" t="s">
        <v>152</v>
      </c>
      <c r="T919" t="s">
        <v>159</v>
      </c>
      <c r="U919">
        <v>80</v>
      </c>
      <c r="V919" t="s">
        <v>152</v>
      </c>
      <c r="W919" t="s">
        <v>160</v>
      </c>
      <c r="X919">
        <v>101</v>
      </c>
      <c r="Y919" t="s">
        <v>152</v>
      </c>
      <c r="Z919" t="s">
        <v>161</v>
      </c>
      <c r="AA919">
        <v>190</v>
      </c>
      <c r="AB919" t="s">
        <v>152</v>
      </c>
      <c r="AC919" t="s">
        <v>162</v>
      </c>
      <c r="AD919">
        <v>20</v>
      </c>
      <c r="AE919" t="s">
        <v>152</v>
      </c>
    </row>
    <row r="920" spans="1:40">
      <c r="A920" s="26">
        <v>41509.808944201388</v>
      </c>
      <c r="B920" t="s">
        <v>128</v>
      </c>
      <c r="C920" t="s">
        <v>227</v>
      </c>
      <c r="D920" t="s">
        <v>1027</v>
      </c>
    </row>
    <row r="921" spans="1:40">
      <c r="A921" s="26">
        <v>41509.808944201388</v>
      </c>
      <c r="B921" t="s">
        <v>128</v>
      </c>
      <c r="C921" t="s">
        <v>227</v>
      </c>
      <c r="D921" t="s">
        <v>1028</v>
      </c>
      <c r="E921" t="s">
        <v>146</v>
      </c>
      <c r="F921" t="s">
        <v>147</v>
      </c>
      <c r="G921" t="s">
        <v>148</v>
      </c>
      <c r="H921" t="s">
        <v>165</v>
      </c>
      <c r="I921">
        <v>50</v>
      </c>
      <c r="J921" t="s">
        <v>152</v>
      </c>
      <c r="K921" t="s">
        <v>166</v>
      </c>
      <c r="L921">
        <v>50</v>
      </c>
      <c r="M921" t="s">
        <v>152</v>
      </c>
      <c r="N921" t="s">
        <v>167</v>
      </c>
      <c r="O921">
        <v>50</v>
      </c>
      <c r="P921" t="s">
        <v>152</v>
      </c>
    </row>
    <row r="922" spans="1:40">
      <c r="A922" s="26">
        <v>41509.808944201388</v>
      </c>
      <c r="B922" t="s">
        <v>128</v>
      </c>
      <c r="C922" t="s">
        <v>227</v>
      </c>
      <c r="D922" t="s">
        <v>1029</v>
      </c>
      <c r="E922" t="s">
        <v>146</v>
      </c>
      <c r="F922" t="s">
        <v>147</v>
      </c>
      <c r="G922" t="s">
        <v>148</v>
      </c>
      <c r="H922" t="s">
        <v>169</v>
      </c>
      <c r="I922">
        <v>35</v>
      </c>
      <c r="J922" t="s">
        <v>152</v>
      </c>
      <c r="K922" t="s">
        <v>170</v>
      </c>
      <c r="L922">
        <v>5</v>
      </c>
      <c r="M922" t="s">
        <v>152</v>
      </c>
      <c r="N922" t="s">
        <v>171</v>
      </c>
      <c r="O922">
        <v>60</v>
      </c>
      <c r="P922" t="s">
        <v>152</v>
      </c>
    </row>
    <row r="923" spans="1:40">
      <c r="A923" s="26">
        <v>41509.808944201388</v>
      </c>
      <c r="B923" t="s">
        <v>128</v>
      </c>
      <c r="C923" t="s">
        <v>227</v>
      </c>
      <c r="D923" t="s">
        <v>1030</v>
      </c>
      <c r="E923" t="s">
        <v>146</v>
      </c>
      <c r="F923" t="s">
        <v>147</v>
      </c>
      <c r="G923" t="s">
        <v>148</v>
      </c>
      <c r="H923" t="s">
        <v>173</v>
      </c>
      <c r="I923">
        <v>1</v>
      </c>
      <c r="J923" t="s">
        <v>152</v>
      </c>
    </row>
    <row r="924" spans="1:40">
      <c r="A924" s="26">
        <v>41509.808944201388</v>
      </c>
      <c r="B924" t="s">
        <v>128</v>
      </c>
      <c r="C924" t="s">
        <v>227</v>
      </c>
      <c r="D924" t="s">
        <v>1031</v>
      </c>
      <c r="E924" t="s">
        <v>146</v>
      </c>
      <c r="F924" t="s">
        <v>147</v>
      </c>
      <c r="G924" t="s">
        <v>148</v>
      </c>
      <c r="H924" t="s">
        <v>175</v>
      </c>
      <c r="I924">
        <v>30</v>
      </c>
      <c r="J924" t="s">
        <v>152</v>
      </c>
      <c r="K924" t="s">
        <v>176</v>
      </c>
      <c r="L924">
        <v>30</v>
      </c>
      <c r="M924" t="s">
        <v>152</v>
      </c>
      <c r="N924" t="s">
        <v>177</v>
      </c>
      <c r="O924">
        <v>30</v>
      </c>
      <c r="P924" t="s">
        <v>152</v>
      </c>
      <c r="Q924" t="s">
        <v>178</v>
      </c>
      <c r="R924">
        <v>10</v>
      </c>
      <c r="S924" t="s">
        <v>152</v>
      </c>
      <c r="T924" t="s">
        <v>179</v>
      </c>
      <c r="U924">
        <v>20</v>
      </c>
      <c r="V924" t="s">
        <v>152</v>
      </c>
      <c r="W924" t="s">
        <v>180</v>
      </c>
      <c r="X924">
        <v>20</v>
      </c>
      <c r="Y924" t="s">
        <v>152</v>
      </c>
      <c r="Z924" t="s">
        <v>181</v>
      </c>
      <c r="AA924">
        <v>20</v>
      </c>
      <c r="AB924" t="s">
        <v>152</v>
      </c>
      <c r="AC924" t="s">
        <v>182</v>
      </c>
      <c r="AD924">
        <v>20</v>
      </c>
      <c r="AE924" t="s">
        <v>152</v>
      </c>
      <c r="AF924" t="s">
        <v>183</v>
      </c>
      <c r="AG924">
        <v>115200</v>
      </c>
      <c r="AH924" t="s">
        <v>152</v>
      </c>
      <c r="AI924" t="s">
        <v>184</v>
      </c>
      <c r="AJ924">
        <v>12000</v>
      </c>
      <c r="AK924" t="s">
        <v>152</v>
      </c>
      <c r="AL924" t="s">
        <v>185</v>
      </c>
      <c r="AM924">
        <v>30000</v>
      </c>
      <c r="AN924" t="s">
        <v>152</v>
      </c>
    </row>
    <row r="925" spans="1:40">
      <c r="A925" s="26">
        <v>41509.808944201388</v>
      </c>
      <c r="B925" t="s">
        <v>128</v>
      </c>
      <c r="C925" t="s">
        <v>227</v>
      </c>
      <c r="D925" t="s">
        <v>1032</v>
      </c>
      <c r="E925" t="s">
        <v>146</v>
      </c>
      <c r="F925" t="s">
        <v>147</v>
      </c>
      <c r="G925" t="s">
        <v>148</v>
      </c>
      <c r="H925" t="s">
        <v>187</v>
      </c>
      <c r="I925">
        <v>60</v>
      </c>
      <c r="J925" t="s">
        <v>152</v>
      </c>
      <c r="K925" t="s">
        <v>188</v>
      </c>
      <c r="L925">
        <v>40</v>
      </c>
      <c r="M925" t="s">
        <v>152</v>
      </c>
      <c r="N925" t="s">
        <v>189</v>
      </c>
      <c r="O925">
        <v>50</v>
      </c>
      <c r="P925" t="s">
        <v>152</v>
      </c>
      <c r="Q925" t="s">
        <v>190</v>
      </c>
      <c r="R925">
        <v>40</v>
      </c>
      <c r="S925" t="s">
        <v>152</v>
      </c>
      <c r="T925" t="s">
        <v>191</v>
      </c>
      <c r="U925">
        <v>60</v>
      </c>
      <c r="V925" t="s">
        <v>152</v>
      </c>
      <c r="W925" t="s">
        <v>192</v>
      </c>
      <c r="X925">
        <v>50</v>
      </c>
      <c r="Y925" t="s">
        <v>152</v>
      </c>
      <c r="Z925" t="s">
        <v>193</v>
      </c>
      <c r="AA925">
        <v>50</v>
      </c>
      <c r="AB925" t="s">
        <v>152</v>
      </c>
      <c r="AC925" t="s">
        <v>194</v>
      </c>
      <c r="AD925">
        <v>35</v>
      </c>
      <c r="AE925" t="s">
        <v>152</v>
      </c>
      <c r="AF925" t="s">
        <v>195</v>
      </c>
      <c r="AG925">
        <v>8</v>
      </c>
      <c r="AH925" t="s">
        <v>152</v>
      </c>
      <c r="AI925" t="s">
        <v>196</v>
      </c>
      <c r="AJ925">
        <v>90</v>
      </c>
      <c r="AK925" t="s">
        <v>152</v>
      </c>
      <c r="AL925" t="s">
        <v>197</v>
      </c>
      <c r="AM925">
        <v>1</v>
      </c>
      <c r="AN925" t="s">
        <v>152</v>
      </c>
    </row>
    <row r="926" spans="1:40">
      <c r="A926" s="26">
        <v>41509.808944201388</v>
      </c>
      <c r="B926" t="s">
        <v>128</v>
      </c>
      <c r="C926" t="s">
        <v>227</v>
      </c>
      <c r="D926" t="s">
        <v>1033</v>
      </c>
      <c r="E926" t="s">
        <v>146</v>
      </c>
      <c r="F926" t="s">
        <v>147</v>
      </c>
      <c r="G926" t="s">
        <v>148</v>
      </c>
      <c r="H926" t="s">
        <v>199</v>
      </c>
      <c r="I926">
        <v>33</v>
      </c>
      <c r="J926" t="s">
        <v>152</v>
      </c>
      <c r="K926" t="s">
        <v>200</v>
      </c>
      <c r="L926">
        <v>33</v>
      </c>
      <c r="M926" t="s">
        <v>152</v>
      </c>
      <c r="N926" t="s">
        <v>201</v>
      </c>
      <c r="O926">
        <v>34</v>
      </c>
      <c r="P926" t="s">
        <v>152</v>
      </c>
      <c r="Q926" t="s">
        <v>179</v>
      </c>
      <c r="R926">
        <v>20</v>
      </c>
      <c r="S926" t="s">
        <v>152</v>
      </c>
      <c r="T926" t="s">
        <v>180</v>
      </c>
      <c r="U926">
        <v>20</v>
      </c>
      <c r="V926" t="s">
        <v>152</v>
      </c>
      <c r="W926" t="s">
        <v>181</v>
      </c>
      <c r="X926">
        <v>20</v>
      </c>
      <c r="Y926" t="s">
        <v>152</v>
      </c>
      <c r="Z926" t="s">
        <v>202</v>
      </c>
      <c r="AA926">
        <v>20</v>
      </c>
      <c r="AB926" t="s">
        <v>152</v>
      </c>
      <c r="AC926" t="s">
        <v>203</v>
      </c>
      <c r="AD926">
        <v>20</v>
      </c>
      <c r="AE926" t="s">
        <v>152</v>
      </c>
      <c r="AF926" t="s">
        <v>204</v>
      </c>
      <c r="AG926">
        <v>20</v>
      </c>
      <c r="AH926" t="s">
        <v>152</v>
      </c>
      <c r="AI926" t="s">
        <v>183</v>
      </c>
      <c r="AJ926">
        <v>115200</v>
      </c>
      <c r="AK926" t="s">
        <v>152</v>
      </c>
      <c r="AL926" t="s">
        <v>184</v>
      </c>
      <c r="AM926">
        <v>12000</v>
      </c>
      <c r="AN926" t="s">
        <v>152</v>
      </c>
    </row>
    <row r="927" spans="1:40">
      <c r="A927" s="26">
        <v>41509.808944201388</v>
      </c>
      <c r="B927" t="s">
        <v>128</v>
      </c>
      <c r="C927" t="s">
        <v>227</v>
      </c>
      <c r="D927" t="s">
        <v>1034</v>
      </c>
      <c r="E927" t="s">
        <v>130</v>
      </c>
      <c r="F927" t="s">
        <v>206</v>
      </c>
      <c r="G927" t="s">
        <v>207</v>
      </c>
    </row>
    <row r="928" spans="1:40">
      <c r="A928" s="26">
        <v>41509.808944212964</v>
      </c>
      <c r="B928" t="s">
        <v>128</v>
      </c>
      <c r="C928" t="s">
        <v>466</v>
      </c>
      <c r="D928" t="s">
        <v>1035</v>
      </c>
      <c r="E928" t="s">
        <v>146</v>
      </c>
      <c r="F928" t="s">
        <v>147</v>
      </c>
      <c r="G928" t="s">
        <v>148</v>
      </c>
      <c r="H928" t="s">
        <v>149</v>
      </c>
      <c r="I928">
        <v>240000</v>
      </c>
      <c r="J928" t="s">
        <v>150</v>
      </c>
      <c r="K928">
        <v>240000</v>
      </c>
      <c r="L928" t="s">
        <v>151</v>
      </c>
      <c r="M928">
        <v>500</v>
      </c>
      <c r="N928" t="s">
        <v>152</v>
      </c>
      <c r="O928" t="s">
        <v>153</v>
      </c>
      <c r="P928">
        <v>300</v>
      </c>
      <c r="Q928" t="s">
        <v>152</v>
      </c>
    </row>
    <row r="929" spans="1:40">
      <c r="A929" s="26">
        <v>41509.808944212964</v>
      </c>
      <c r="B929" t="s">
        <v>128</v>
      </c>
      <c r="C929" t="s">
        <v>466</v>
      </c>
      <c r="D929" t="s">
        <v>1036</v>
      </c>
      <c r="E929" t="s">
        <v>146</v>
      </c>
      <c r="F929" t="s">
        <v>147</v>
      </c>
      <c r="G929" t="s">
        <v>148</v>
      </c>
      <c r="H929" t="s">
        <v>155</v>
      </c>
      <c r="I929">
        <v>49</v>
      </c>
      <c r="J929" t="s">
        <v>152</v>
      </c>
      <c r="K929" t="s">
        <v>156</v>
      </c>
      <c r="L929">
        <v>130</v>
      </c>
      <c r="M929" t="s">
        <v>152</v>
      </c>
      <c r="N929" t="s">
        <v>157</v>
      </c>
      <c r="O929">
        <v>180</v>
      </c>
      <c r="P929" t="s">
        <v>152</v>
      </c>
      <c r="Q929" t="s">
        <v>158</v>
      </c>
      <c r="R929">
        <v>140</v>
      </c>
      <c r="S929" t="s">
        <v>152</v>
      </c>
      <c r="T929" t="s">
        <v>159</v>
      </c>
      <c r="U929">
        <v>80</v>
      </c>
      <c r="V929" t="s">
        <v>152</v>
      </c>
      <c r="W929" t="s">
        <v>160</v>
      </c>
      <c r="X929">
        <v>101</v>
      </c>
      <c r="Y929" t="s">
        <v>152</v>
      </c>
      <c r="Z929" t="s">
        <v>161</v>
      </c>
      <c r="AA929">
        <v>190</v>
      </c>
      <c r="AB929" t="s">
        <v>152</v>
      </c>
      <c r="AC929" t="s">
        <v>162</v>
      </c>
      <c r="AD929">
        <v>20</v>
      </c>
      <c r="AE929" t="s">
        <v>152</v>
      </c>
    </row>
    <row r="930" spans="1:40">
      <c r="A930" s="26">
        <v>41509.808944212964</v>
      </c>
      <c r="B930" t="s">
        <v>128</v>
      </c>
      <c r="C930" t="s">
        <v>466</v>
      </c>
      <c r="D930" t="s">
        <v>1037</v>
      </c>
    </row>
    <row r="931" spans="1:40">
      <c r="A931" s="26">
        <v>41509.808944212964</v>
      </c>
      <c r="B931" t="s">
        <v>128</v>
      </c>
      <c r="C931" t="s">
        <v>466</v>
      </c>
      <c r="D931" t="s">
        <v>1038</v>
      </c>
      <c r="E931" t="s">
        <v>146</v>
      </c>
      <c r="F931" t="s">
        <v>147</v>
      </c>
      <c r="G931" t="s">
        <v>148</v>
      </c>
      <c r="H931" t="s">
        <v>165</v>
      </c>
      <c r="I931">
        <v>50</v>
      </c>
      <c r="J931" t="s">
        <v>152</v>
      </c>
      <c r="K931" t="s">
        <v>166</v>
      </c>
      <c r="L931">
        <v>50</v>
      </c>
      <c r="M931" t="s">
        <v>152</v>
      </c>
      <c r="N931" t="s">
        <v>167</v>
      </c>
      <c r="O931">
        <v>50</v>
      </c>
      <c r="P931" t="s">
        <v>152</v>
      </c>
    </row>
    <row r="932" spans="1:40">
      <c r="A932" s="26">
        <v>41509.808944212964</v>
      </c>
      <c r="B932" t="s">
        <v>128</v>
      </c>
      <c r="C932" t="s">
        <v>466</v>
      </c>
      <c r="D932" t="s">
        <v>1039</v>
      </c>
    </row>
    <row r="933" spans="1:40">
      <c r="A933" s="26">
        <v>41509.808944212964</v>
      </c>
      <c r="B933" t="s">
        <v>128</v>
      </c>
      <c r="C933" t="s">
        <v>521</v>
      </c>
      <c r="D933" t="s">
        <v>1040</v>
      </c>
    </row>
    <row r="934" spans="1:40">
      <c r="A934" s="26">
        <v>41509.808944212964</v>
      </c>
      <c r="B934" t="s">
        <v>128</v>
      </c>
      <c r="C934" t="s">
        <v>521</v>
      </c>
      <c r="D934" t="s">
        <v>1041</v>
      </c>
      <c r="E934" t="s">
        <v>146</v>
      </c>
      <c r="F934" t="s">
        <v>147</v>
      </c>
      <c r="G934" t="s">
        <v>148</v>
      </c>
      <c r="H934" t="s">
        <v>149</v>
      </c>
      <c r="I934">
        <v>240000</v>
      </c>
      <c r="J934" t="s">
        <v>150</v>
      </c>
      <c r="K934">
        <v>240000</v>
      </c>
      <c r="L934" t="s">
        <v>151</v>
      </c>
      <c r="M934">
        <v>500</v>
      </c>
      <c r="N934" t="s">
        <v>152</v>
      </c>
      <c r="O934" t="s">
        <v>153</v>
      </c>
      <c r="P934">
        <v>300</v>
      </c>
      <c r="Q934" t="s">
        <v>152</v>
      </c>
    </row>
    <row r="935" spans="1:40">
      <c r="A935" s="26">
        <v>41509.808944212964</v>
      </c>
      <c r="B935" t="s">
        <v>128</v>
      </c>
      <c r="C935" t="s">
        <v>521</v>
      </c>
      <c r="D935" t="s">
        <v>1042</v>
      </c>
      <c r="E935" t="s">
        <v>146</v>
      </c>
      <c r="F935" t="s">
        <v>147</v>
      </c>
      <c r="G935" t="s">
        <v>148</v>
      </c>
      <c r="H935" t="s">
        <v>155</v>
      </c>
      <c r="I935">
        <v>49</v>
      </c>
      <c r="J935" t="s">
        <v>152</v>
      </c>
      <c r="K935" t="s">
        <v>156</v>
      </c>
      <c r="L935">
        <v>130</v>
      </c>
      <c r="M935" t="s">
        <v>152</v>
      </c>
      <c r="N935" t="s">
        <v>157</v>
      </c>
      <c r="O935">
        <v>180</v>
      </c>
      <c r="P935" t="s">
        <v>152</v>
      </c>
      <c r="Q935" t="s">
        <v>158</v>
      </c>
      <c r="R935">
        <v>140</v>
      </c>
      <c r="S935" t="s">
        <v>152</v>
      </c>
      <c r="T935" t="s">
        <v>159</v>
      </c>
      <c r="U935">
        <v>80</v>
      </c>
      <c r="V935" t="s">
        <v>152</v>
      </c>
      <c r="W935" t="s">
        <v>160</v>
      </c>
      <c r="X935">
        <v>101</v>
      </c>
      <c r="Y935" t="s">
        <v>152</v>
      </c>
      <c r="Z935" t="s">
        <v>161</v>
      </c>
      <c r="AA935">
        <v>190</v>
      </c>
      <c r="AB935" t="s">
        <v>152</v>
      </c>
      <c r="AC935" t="s">
        <v>162</v>
      </c>
      <c r="AD935">
        <v>20</v>
      </c>
      <c r="AE935" t="s">
        <v>152</v>
      </c>
    </row>
    <row r="936" spans="1:40">
      <c r="A936" s="26">
        <v>41509.808944212964</v>
      </c>
      <c r="B936" t="s">
        <v>128</v>
      </c>
      <c r="C936" t="s">
        <v>521</v>
      </c>
      <c r="D936" t="s">
        <v>1043</v>
      </c>
    </row>
    <row r="937" spans="1:40">
      <c r="A937" s="26">
        <v>41509.808944212964</v>
      </c>
      <c r="B937" t="s">
        <v>128</v>
      </c>
      <c r="C937" t="s">
        <v>521</v>
      </c>
      <c r="D937" t="s">
        <v>1044</v>
      </c>
      <c r="E937" t="s">
        <v>146</v>
      </c>
      <c r="F937" t="s">
        <v>147</v>
      </c>
      <c r="G937" t="s">
        <v>148</v>
      </c>
      <c r="H937" t="s">
        <v>165</v>
      </c>
      <c r="I937">
        <v>50</v>
      </c>
      <c r="J937" t="s">
        <v>152</v>
      </c>
      <c r="K937" t="s">
        <v>166</v>
      </c>
      <c r="L937">
        <v>50</v>
      </c>
      <c r="M937" t="s">
        <v>152</v>
      </c>
      <c r="N937" t="s">
        <v>167</v>
      </c>
      <c r="O937">
        <v>50</v>
      </c>
      <c r="P937" t="s">
        <v>152</v>
      </c>
    </row>
    <row r="938" spans="1:40">
      <c r="A938" s="26">
        <v>41509.808944212964</v>
      </c>
      <c r="B938" t="s">
        <v>128</v>
      </c>
      <c r="C938" t="s">
        <v>521</v>
      </c>
      <c r="D938" t="s">
        <v>1045</v>
      </c>
      <c r="E938" t="s">
        <v>146</v>
      </c>
      <c r="F938" t="s">
        <v>147</v>
      </c>
      <c r="G938" t="s">
        <v>148</v>
      </c>
      <c r="H938" t="s">
        <v>169</v>
      </c>
      <c r="I938">
        <v>35</v>
      </c>
      <c r="J938" t="s">
        <v>152</v>
      </c>
      <c r="K938" t="s">
        <v>170</v>
      </c>
      <c r="L938">
        <v>5</v>
      </c>
      <c r="M938" t="s">
        <v>152</v>
      </c>
      <c r="N938" t="s">
        <v>171</v>
      </c>
      <c r="O938">
        <v>60</v>
      </c>
      <c r="P938" t="s">
        <v>152</v>
      </c>
    </row>
    <row r="939" spans="1:40">
      <c r="A939" s="26">
        <v>41509.808944212964</v>
      </c>
      <c r="B939" t="s">
        <v>128</v>
      </c>
      <c r="C939" t="s">
        <v>521</v>
      </c>
      <c r="D939" t="s">
        <v>1046</v>
      </c>
      <c r="E939" t="s">
        <v>146</v>
      </c>
      <c r="F939" t="s">
        <v>147</v>
      </c>
      <c r="G939" t="s">
        <v>148</v>
      </c>
      <c r="H939" t="s">
        <v>173</v>
      </c>
      <c r="I939">
        <v>1</v>
      </c>
      <c r="J939" t="s">
        <v>152</v>
      </c>
    </row>
    <row r="940" spans="1:40">
      <c r="A940" s="26">
        <v>41509.808944212964</v>
      </c>
      <c r="B940" t="s">
        <v>128</v>
      </c>
      <c r="C940" t="s">
        <v>521</v>
      </c>
      <c r="D940" t="s">
        <v>1047</v>
      </c>
      <c r="E940" t="s">
        <v>146</v>
      </c>
      <c r="F940" t="s">
        <v>147</v>
      </c>
      <c r="G940" t="s">
        <v>148</v>
      </c>
      <c r="H940" t="s">
        <v>175</v>
      </c>
      <c r="I940">
        <v>30</v>
      </c>
      <c r="J940" t="s">
        <v>152</v>
      </c>
      <c r="K940" t="s">
        <v>176</v>
      </c>
      <c r="L940">
        <v>30</v>
      </c>
      <c r="M940" t="s">
        <v>152</v>
      </c>
      <c r="N940" t="s">
        <v>177</v>
      </c>
      <c r="O940">
        <v>30</v>
      </c>
      <c r="P940" t="s">
        <v>152</v>
      </c>
      <c r="Q940" t="s">
        <v>178</v>
      </c>
      <c r="R940">
        <v>10</v>
      </c>
      <c r="S940" t="s">
        <v>152</v>
      </c>
      <c r="T940" t="s">
        <v>179</v>
      </c>
      <c r="U940">
        <v>20</v>
      </c>
      <c r="V940" t="s">
        <v>152</v>
      </c>
      <c r="W940" t="s">
        <v>180</v>
      </c>
      <c r="X940">
        <v>20</v>
      </c>
      <c r="Y940" t="s">
        <v>152</v>
      </c>
      <c r="Z940" t="s">
        <v>181</v>
      </c>
      <c r="AA940">
        <v>20</v>
      </c>
      <c r="AB940" t="s">
        <v>152</v>
      </c>
      <c r="AC940" t="s">
        <v>182</v>
      </c>
      <c r="AD940">
        <v>20</v>
      </c>
      <c r="AE940" t="s">
        <v>152</v>
      </c>
      <c r="AF940" t="s">
        <v>183</v>
      </c>
      <c r="AG940">
        <v>115200</v>
      </c>
      <c r="AH940" t="s">
        <v>152</v>
      </c>
      <c r="AI940" t="s">
        <v>184</v>
      </c>
      <c r="AJ940">
        <v>12000</v>
      </c>
      <c r="AK940" t="s">
        <v>152</v>
      </c>
      <c r="AL940" t="s">
        <v>185</v>
      </c>
      <c r="AM940">
        <v>30000</v>
      </c>
      <c r="AN940" t="s">
        <v>152</v>
      </c>
    </row>
    <row r="941" spans="1:40">
      <c r="A941" s="26">
        <v>41509.808944212964</v>
      </c>
      <c r="B941" t="s">
        <v>128</v>
      </c>
      <c r="C941" t="s">
        <v>521</v>
      </c>
      <c r="D941" t="s">
        <v>1048</v>
      </c>
      <c r="E941" t="s">
        <v>146</v>
      </c>
      <c r="F941" t="s">
        <v>147</v>
      </c>
      <c r="G941" t="s">
        <v>148</v>
      </c>
      <c r="H941" t="s">
        <v>187</v>
      </c>
      <c r="I941">
        <v>60</v>
      </c>
      <c r="J941" t="s">
        <v>152</v>
      </c>
      <c r="K941" t="s">
        <v>188</v>
      </c>
      <c r="L941">
        <v>40</v>
      </c>
      <c r="M941" t="s">
        <v>152</v>
      </c>
      <c r="N941" t="s">
        <v>189</v>
      </c>
      <c r="O941">
        <v>50</v>
      </c>
      <c r="P941" t="s">
        <v>152</v>
      </c>
      <c r="Q941" t="s">
        <v>190</v>
      </c>
      <c r="R941">
        <v>40</v>
      </c>
      <c r="S941" t="s">
        <v>152</v>
      </c>
      <c r="T941" t="s">
        <v>191</v>
      </c>
      <c r="U941">
        <v>60</v>
      </c>
      <c r="V941" t="s">
        <v>152</v>
      </c>
      <c r="W941" t="s">
        <v>192</v>
      </c>
      <c r="X941">
        <v>50</v>
      </c>
      <c r="Y941" t="s">
        <v>152</v>
      </c>
      <c r="Z941" t="s">
        <v>193</v>
      </c>
      <c r="AA941">
        <v>50</v>
      </c>
      <c r="AB941" t="s">
        <v>152</v>
      </c>
      <c r="AC941" t="s">
        <v>194</v>
      </c>
      <c r="AD941">
        <v>35</v>
      </c>
      <c r="AE941" t="s">
        <v>152</v>
      </c>
      <c r="AF941" t="s">
        <v>195</v>
      </c>
      <c r="AG941">
        <v>8</v>
      </c>
      <c r="AH941" t="s">
        <v>152</v>
      </c>
      <c r="AI941" t="s">
        <v>196</v>
      </c>
      <c r="AJ941">
        <v>90</v>
      </c>
      <c r="AK941" t="s">
        <v>152</v>
      </c>
      <c r="AL941" t="s">
        <v>197</v>
      </c>
      <c r="AM941">
        <v>1</v>
      </c>
      <c r="AN941" t="s">
        <v>152</v>
      </c>
    </row>
    <row r="942" spans="1:40">
      <c r="A942" s="26">
        <v>41509.808944212964</v>
      </c>
      <c r="B942" t="s">
        <v>128</v>
      </c>
      <c r="C942" t="s">
        <v>521</v>
      </c>
      <c r="D942" t="s">
        <v>1049</v>
      </c>
      <c r="E942" t="s">
        <v>146</v>
      </c>
      <c r="F942" t="s">
        <v>147</v>
      </c>
      <c r="G942" t="s">
        <v>148</v>
      </c>
      <c r="H942" t="s">
        <v>199</v>
      </c>
      <c r="I942">
        <v>33</v>
      </c>
      <c r="J942" t="s">
        <v>152</v>
      </c>
      <c r="K942" t="s">
        <v>200</v>
      </c>
      <c r="L942">
        <v>33</v>
      </c>
      <c r="M942" t="s">
        <v>152</v>
      </c>
      <c r="N942" t="s">
        <v>201</v>
      </c>
      <c r="O942">
        <v>34</v>
      </c>
      <c r="P942" t="s">
        <v>152</v>
      </c>
      <c r="Q942" t="s">
        <v>179</v>
      </c>
      <c r="R942">
        <v>20</v>
      </c>
      <c r="S942" t="s">
        <v>152</v>
      </c>
      <c r="T942" t="s">
        <v>180</v>
      </c>
      <c r="U942">
        <v>20</v>
      </c>
      <c r="V942" t="s">
        <v>152</v>
      </c>
      <c r="W942" t="s">
        <v>181</v>
      </c>
      <c r="X942">
        <v>20</v>
      </c>
      <c r="Y942" t="s">
        <v>152</v>
      </c>
      <c r="Z942" t="s">
        <v>202</v>
      </c>
      <c r="AA942">
        <v>20</v>
      </c>
      <c r="AB942" t="s">
        <v>152</v>
      </c>
      <c r="AC942" t="s">
        <v>203</v>
      </c>
      <c r="AD942">
        <v>20</v>
      </c>
      <c r="AE942" t="s">
        <v>152</v>
      </c>
      <c r="AF942" t="s">
        <v>204</v>
      </c>
      <c r="AG942">
        <v>20</v>
      </c>
      <c r="AH942" t="s">
        <v>152</v>
      </c>
      <c r="AI942" t="s">
        <v>183</v>
      </c>
      <c r="AJ942">
        <v>115200</v>
      </c>
      <c r="AK942" t="s">
        <v>152</v>
      </c>
      <c r="AL942" t="s">
        <v>184</v>
      </c>
      <c r="AM942">
        <v>12000</v>
      </c>
      <c r="AN942" t="s">
        <v>152</v>
      </c>
    </row>
    <row r="943" spans="1:40">
      <c r="A943" s="26">
        <v>41509.808944212964</v>
      </c>
      <c r="B943" t="s">
        <v>128</v>
      </c>
      <c r="C943" t="s">
        <v>521</v>
      </c>
      <c r="D943" t="s">
        <v>1050</v>
      </c>
      <c r="E943" t="s">
        <v>130</v>
      </c>
      <c r="F943" t="s">
        <v>206</v>
      </c>
      <c r="G943" t="s">
        <v>207</v>
      </c>
    </row>
    <row r="944" spans="1:40">
      <c r="A944" s="26">
        <v>41509.808944212964</v>
      </c>
      <c r="B944" t="s">
        <v>128</v>
      </c>
      <c r="C944" t="s">
        <v>521</v>
      </c>
      <c r="D944" t="s">
        <v>1051</v>
      </c>
      <c r="E944" t="s">
        <v>130</v>
      </c>
      <c r="F944" t="s">
        <v>1052</v>
      </c>
      <c r="G944" t="s">
        <v>1053</v>
      </c>
      <c r="H944" t="s">
        <v>1054</v>
      </c>
    </row>
    <row r="945" spans="1:40">
      <c r="A945" s="26">
        <v>41509.808944212964</v>
      </c>
      <c r="B945" t="s">
        <v>128</v>
      </c>
      <c r="C945" t="s">
        <v>227</v>
      </c>
      <c r="D945" t="s">
        <v>1055</v>
      </c>
      <c r="E945" t="s">
        <v>130</v>
      </c>
      <c r="F945" t="s">
        <v>1056</v>
      </c>
      <c r="G945" t="s">
        <v>1057</v>
      </c>
      <c r="H945" t="s">
        <v>1058</v>
      </c>
    </row>
    <row r="946" spans="1:40">
      <c r="A946" s="26">
        <v>41509.80894422454</v>
      </c>
      <c r="B946" t="s">
        <v>128</v>
      </c>
      <c r="C946" t="s">
        <v>466</v>
      </c>
      <c r="D946" t="s">
        <v>1059</v>
      </c>
      <c r="E946" t="s">
        <v>146</v>
      </c>
      <c r="F946" t="s">
        <v>147</v>
      </c>
      <c r="G946" t="s">
        <v>148</v>
      </c>
      <c r="H946" t="s">
        <v>169</v>
      </c>
      <c r="I946">
        <v>35</v>
      </c>
      <c r="J946" t="s">
        <v>152</v>
      </c>
      <c r="K946" t="s">
        <v>170</v>
      </c>
      <c r="L946">
        <v>5</v>
      </c>
      <c r="M946" t="s">
        <v>152</v>
      </c>
      <c r="N946" t="s">
        <v>171</v>
      </c>
      <c r="O946">
        <v>60</v>
      </c>
      <c r="P946" t="s">
        <v>152</v>
      </c>
    </row>
    <row r="947" spans="1:40">
      <c r="A947" s="26">
        <v>41509.80894422454</v>
      </c>
      <c r="B947" t="s">
        <v>128</v>
      </c>
      <c r="C947" t="s">
        <v>466</v>
      </c>
      <c r="D947" t="s">
        <v>1060</v>
      </c>
      <c r="E947" t="s">
        <v>146</v>
      </c>
      <c r="F947" t="s">
        <v>147</v>
      </c>
      <c r="G947" t="s">
        <v>148</v>
      </c>
      <c r="H947" t="s">
        <v>173</v>
      </c>
      <c r="I947">
        <v>1</v>
      </c>
      <c r="J947" t="s">
        <v>152</v>
      </c>
    </row>
    <row r="948" spans="1:40">
      <c r="A948" s="26">
        <v>41509.80894422454</v>
      </c>
      <c r="B948" t="s">
        <v>128</v>
      </c>
      <c r="C948" t="s">
        <v>466</v>
      </c>
      <c r="D948" t="s">
        <v>1061</v>
      </c>
      <c r="E948" t="s">
        <v>146</v>
      </c>
      <c r="F948" t="s">
        <v>147</v>
      </c>
      <c r="G948" t="s">
        <v>148</v>
      </c>
      <c r="H948" t="s">
        <v>175</v>
      </c>
      <c r="I948">
        <v>30</v>
      </c>
      <c r="J948" t="s">
        <v>152</v>
      </c>
      <c r="K948" t="s">
        <v>176</v>
      </c>
      <c r="L948">
        <v>30</v>
      </c>
      <c r="M948" t="s">
        <v>152</v>
      </c>
      <c r="N948" t="s">
        <v>177</v>
      </c>
      <c r="O948">
        <v>30</v>
      </c>
      <c r="P948" t="s">
        <v>152</v>
      </c>
      <c r="Q948" t="s">
        <v>178</v>
      </c>
      <c r="R948">
        <v>10</v>
      </c>
      <c r="S948" t="s">
        <v>152</v>
      </c>
      <c r="T948" t="s">
        <v>179</v>
      </c>
      <c r="U948">
        <v>20</v>
      </c>
      <c r="V948" t="s">
        <v>152</v>
      </c>
      <c r="W948" t="s">
        <v>180</v>
      </c>
      <c r="X948">
        <v>20</v>
      </c>
      <c r="Y948" t="s">
        <v>152</v>
      </c>
      <c r="Z948" t="s">
        <v>181</v>
      </c>
      <c r="AA948">
        <v>20</v>
      </c>
      <c r="AB948" t="s">
        <v>152</v>
      </c>
      <c r="AC948" t="s">
        <v>182</v>
      </c>
      <c r="AD948">
        <v>20</v>
      </c>
      <c r="AE948" t="s">
        <v>152</v>
      </c>
      <c r="AF948" t="s">
        <v>183</v>
      </c>
      <c r="AG948">
        <v>115200</v>
      </c>
      <c r="AH948" t="s">
        <v>152</v>
      </c>
      <c r="AI948" t="s">
        <v>184</v>
      </c>
      <c r="AJ948">
        <v>12000</v>
      </c>
      <c r="AK948" t="s">
        <v>152</v>
      </c>
      <c r="AL948" t="s">
        <v>185</v>
      </c>
      <c r="AM948">
        <v>30000</v>
      </c>
      <c r="AN948" t="s">
        <v>152</v>
      </c>
    </row>
    <row r="949" spans="1:40">
      <c r="A949" s="26">
        <v>41509.80894422454</v>
      </c>
      <c r="B949" t="s">
        <v>128</v>
      </c>
      <c r="C949" t="s">
        <v>466</v>
      </c>
      <c r="D949" t="s">
        <v>1062</v>
      </c>
      <c r="E949" t="s">
        <v>146</v>
      </c>
      <c r="F949" t="s">
        <v>147</v>
      </c>
      <c r="G949" t="s">
        <v>148</v>
      </c>
      <c r="H949" t="s">
        <v>187</v>
      </c>
      <c r="I949">
        <v>60</v>
      </c>
      <c r="J949" t="s">
        <v>152</v>
      </c>
      <c r="K949" t="s">
        <v>188</v>
      </c>
      <c r="L949">
        <v>40</v>
      </c>
      <c r="M949" t="s">
        <v>152</v>
      </c>
      <c r="N949" t="s">
        <v>189</v>
      </c>
      <c r="O949">
        <v>50</v>
      </c>
      <c r="P949" t="s">
        <v>152</v>
      </c>
      <c r="Q949" t="s">
        <v>190</v>
      </c>
      <c r="R949">
        <v>40</v>
      </c>
      <c r="S949" t="s">
        <v>152</v>
      </c>
      <c r="T949" t="s">
        <v>191</v>
      </c>
      <c r="U949">
        <v>60</v>
      </c>
      <c r="V949" t="s">
        <v>152</v>
      </c>
      <c r="W949" t="s">
        <v>192</v>
      </c>
      <c r="X949">
        <v>50</v>
      </c>
      <c r="Y949" t="s">
        <v>152</v>
      </c>
      <c r="Z949" t="s">
        <v>193</v>
      </c>
      <c r="AA949">
        <v>50</v>
      </c>
      <c r="AB949" t="s">
        <v>152</v>
      </c>
      <c r="AC949" t="s">
        <v>194</v>
      </c>
      <c r="AD949">
        <v>35</v>
      </c>
      <c r="AE949" t="s">
        <v>152</v>
      </c>
      <c r="AF949" t="s">
        <v>195</v>
      </c>
      <c r="AG949">
        <v>8</v>
      </c>
      <c r="AH949" t="s">
        <v>152</v>
      </c>
      <c r="AI949" t="s">
        <v>196</v>
      </c>
      <c r="AJ949">
        <v>90</v>
      </c>
      <c r="AK949" t="s">
        <v>152</v>
      </c>
      <c r="AL949" t="s">
        <v>197</v>
      </c>
      <c r="AM949">
        <v>1</v>
      </c>
      <c r="AN949" t="s">
        <v>152</v>
      </c>
    </row>
    <row r="950" spans="1:40">
      <c r="A950" s="26">
        <v>41509.80894422454</v>
      </c>
      <c r="B950" t="s">
        <v>128</v>
      </c>
      <c r="C950" t="s">
        <v>466</v>
      </c>
      <c r="D950" t="s">
        <v>1063</v>
      </c>
      <c r="E950" t="s">
        <v>146</v>
      </c>
      <c r="F950" t="s">
        <v>147</v>
      </c>
      <c r="G950" t="s">
        <v>148</v>
      </c>
      <c r="H950" t="s">
        <v>199</v>
      </c>
      <c r="I950">
        <v>33</v>
      </c>
      <c r="J950" t="s">
        <v>152</v>
      </c>
      <c r="K950" t="s">
        <v>200</v>
      </c>
      <c r="L950">
        <v>33</v>
      </c>
      <c r="M950" t="s">
        <v>152</v>
      </c>
      <c r="N950" t="s">
        <v>201</v>
      </c>
      <c r="O950">
        <v>34</v>
      </c>
      <c r="P950" t="s">
        <v>152</v>
      </c>
      <c r="Q950" t="s">
        <v>179</v>
      </c>
      <c r="R950">
        <v>20</v>
      </c>
      <c r="S950" t="s">
        <v>152</v>
      </c>
      <c r="T950" t="s">
        <v>180</v>
      </c>
      <c r="U950">
        <v>20</v>
      </c>
      <c r="V950" t="s">
        <v>152</v>
      </c>
      <c r="W950" t="s">
        <v>181</v>
      </c>
      <c r="X950">
        <v>20</v>
      </c>
      <c r="Y950" t="s">
        <v>152</v>
      </c>
      <c r="Z950" t="s">
        <v>202</v>
      </c>
      <c r="AA950">
        <v>20</v>
      </c>
      <c r="AB950" t="s">
        <v>152</v>
      </c>
      <c r="AC950" t="s">
        <v>203</v>
      </c>
      <c r="AD950">
        <v>20</v>
      </c>
      <c r="AE950" t="s">
        <v>152</v>
      </c>
      <c r="AF950" t="s">
        <v>204</v>
      </c>
      <c r="AG950">
        <v>20</v>
      </c>
      <c r="AH950" t="s">
        <v>152</v>
      </c>
      <c r="AI950" t="s">
        <v>183</v>
      </c>
      <c r="AJ950">
        <v>115200</v>
      </c>
      <c r="AK950" t="s">
        <v>152</v>
      </c>
      <c r="AL950" t="s">
        <v>184</v>
      </c>
      <c r="AM950">
        <v>12000</v>
      </c>
      <c r="AN950" t="s">
        <v>152</v>
      </c>
    </row>
    <row r="951" spans="1:40">
      <c r="A951" s="26">
        <v>41509.80894422454</v>
      </c>
      <c r="B951" t="s">
        <v>128</v>
      </c>
      <c r="C951" t="s">
        <v>466</v>
      </c>
      <c r="D951" t="s">
        <v>1064</v>
      </c>
      <c r="E951" t="s">
        <v>130</v>
      </c>
      <c r="F951" t="s">
        <v>206</v>
      </c>
      <c r="G951" t="s">
        <v>207</v>
      </c>
    </row>
    <row r="952" spans="1:40">
      <c r="A952" s="26">
        <v>41509.80894422454</v>
      </c>
      <c r="B952" t="s">
        <v>128</v>
      </c>
      <c r="C952" t="s">
        <v>466</v>
      </c>
      <c r="D952" t="s">
        <v>1065</v>
      </c>
      <c r="E952" t="s">
        <v>130</v>
      </c>
      <c r="F952" t="s">
        <v>1066</v>
      </c>
      <c r="G952" t="s">
        <v>1067</v>
      </c>
      <c r="H952" t="s">
        <v>1068</v>
      </c>
    </row>
    <row r="953" spans="1:40">
      <c r="A953" s="26">
        <v>41509.808944340279</v>
      </c>
      <c r="B953" t="s">
        <v>128</v>
      </c>
      <c r="C953" t="s">
        <v>428</v>
      </c>
      <c r="D953" t="s">
        <v>1069</v>
      </c>
      <c r="E953" t="s">
        <v>146</v>
      </c>
      <c r="F953" t="s">
        <v>147</v>
      </c>
      <c r="G953" t="s">
        <v>148</v>
      </c>
      <c r="H953" t="s">
        <v>149</v>
      </c>
      <c r="I953">
        <v>240000</v>
      </c>
      <c r="J953" t="s">
        <v>150</v>
      </c>
      <c r="K953">
        <v>240000</v>
      </c>
      <c r="L953" t="s">
        <v>151</v>
      </c>
      <c r="M953">
        <v>500</v>
      </c>
      <c r="N953" t="s">
        <v>152</v>
      </c>
      <c r="O953" t="s">
        <v>153</v>
      </c>
      <c r="P953">
        <v>300</v>
      </c>
      <c r="Q953" t="s">
        <v>152</v>
      </c>
    </row>
    <row r="954" spans="1:40">
      <c r="A954" s="26">
        <v>41509.808944340279</v>
      </c>
      <c r="B954" t="s">
        <v>128</v>
      </c>
      <c r="C954" t="s">
        <v>428</v>
      </c>
      <c r="D954" t="s">
        <v>1070</v>
      </c>
    </row>
    <row r="955" spans="1:40">
      <c r="A955" s="26">
        <v>41509.808944351855</v>
      </c>
      <c r="B955" t="s">
        <v>128</v>
      </c>
      <c r="C955" t="s">
        <v>428</v>
      </c>
      <c r="D955" t="s">
        <v>1071</v>
      </c>
      <c r="E955" t="s">
        <v>146</v>
      </c>
      <c r="F955" t="s">
        <v>147</v>
      </c>
      <c r="G955" t="s">
        <v>148</v>
      </c>
      <c r="H955" t="s">
        <v>155</v>
      </c>
      <c r="I955">
        <v>49</v>
      </c>
      <c r="J955" t="s">
        <v>152</v>
      </c>
      <c r="K955" t="s">
        <v>156</v>
      </c>
      <c r="L955">
        <v>130</v>
      </c>
      <c r="M955" t="s">
        <v>152</v>
      </c>
      <c r="N955" t="s">
        <v>157</v>
      </c>
      <c r="O955">
        <v>180</v>
      </c>
      <c r="P955" t="s">
        <v>152</v>
      </c>
      <c r="Q955" t="s">
        <v>158</v>
      </c>
      <c r="R955">
        <v>140</v>
      </c>
      <c r="S955" t="s">
        <v>152</v>
      </c>
      <c r="T955" t="s">
        <v>159</v>
      </c>
      <c r="U955">
        <v>80</v>
      </c>
      <c r="V955" t="s">
        <v>152</v>
      </c>
      <c r="W955" t="s">
        <v>160</v>
      </c>
      <c r="X955">
        <v>101</v>
      </c>
      <c r="Y955" t="s">
        <v>152</v>
      </c>
      <c r="Z955" t="s">
        <v>161</v>
      </c>
      <c r="AA955">
        <v>190</v>
      </c>
      <c r="AB955" t="s">
        <v>152</v>
      </c>
      <c r="AC955" t="s">
        <v>162</v>
      </c>
      <c r="AD955">
        <v>20</v>
      </c>
      <c r="AE955" t="s">
        <v>152</v>
      </c>
    </row>
    <row r="956" spans="1:40">
      <c r="A956" s="26">
        <v>41509.808944351855</v>
      </c>
      <c r="B956" t="s">
        <v>128</v>
      </c>
      <c r="C956" t="s">
        <v>428</v>
      </c>
      <c r="D956" t="s">
        <v>1072</v>
      </c>
    </row>
    <row r="957" spans="1:40">
      <c r="A957" s="26">
        <v>41509.808944351855</v>
      </c>
      <c r="B957" t="s">
        <v>128</v>
      </c>
      <c r="C957" t="s">
        <v>428</v>
      </c>
      <c r="D957" t="s">
        <v>1073</v>
      </c>
      <c r="E957" t="s">
        <v>146</v>
      </c>
      <c r="F957" t="s">
        <v>147</v>
      </c>
      <c r="G957" t="s">
        <v>148</v>
      </c>
      <c r="H957" t="s">
        <v>165</v>
      </c>
      <c r="I957">
        <v>50</v>
      </c>
      <c r="J957" t="s">
        <v>152</v>
      </c>
      <c r="K957" t="s">
        <v>166</v>
      </c>
      <c r="L957">
        <v>50</v>
      </c>
      <c r="M957" t="s">
        <v>152</v>
      </c>
      <c r="N957" t="s">
        <v>167</v>
      </c>
      <c r="O957">
        <v>50</v>
      </c>
      <c r="P957" t="s">
        <v>152</v>
      </c>
    </row>
    <row r="958" spans="1:40">
      <c r="A958" s="26">
        <v>41509.808944351855</v>
      </c>
      <c r="B958" t="s">
        <v>128</v>
      </c>
      <c r="C958" t="s">
        <v>428</v>
      </c>
      <c r="D958" t="s">
        <v>1074</v>
      </c>
      <c r="E958" t="s">
        <v>146</v>
      </c>
      <c r="F958" t="s">
        <v>147</v>
      </c>
      <c r="G958" t="s">
        <v>148</v>
      </c>
      <c r="H958" t="s">
        <v>169</v>
      </c>
      <c r="I958">
        <v>35</v>
      </c>
      <c r="J958" t="s">
        <v>152</v>
      </c>
      <c r="K958" t="s">
        <v>170</v>
      </c>
      <c r="L958">
        <v>5</v>
      </c>
      <c r="M958" t="s">
        <v>152</v>
      </c>
      <c r="N958" t="s">
        <v>171</v>
      </c>
      <c r="O958">
        <v>60</v>
      </c>
      <c r="P958" t="s">
        <v>152</v>
      </c>
    </row>
    <row r="959" spans="1:40">
      <c r="A959" s="26">
        <v>41509.808944351855</v>
      </c>
      <c r="B959" t="s">
        <v>128</v>
      </c>
      <c r="C959" t="s">
        <v>428</v>
      </c>
      <c r="D959" t="s">
        <v>1075</v>
      </c>
      <c r="E959" t="s">
        <v>146</v>
      </c>
      <c r="F959" t="s">
        <v>147</v>
      </c>
      <c r="G959" t="s">
        <v>148</v>
      </c>
      <c r="H959" t="s">
        <v>173</v>
      </c>
      <c r="I959">
        <v>1</v>
      </c>
      <c r="J959" t="s">
        <v>152</v>
      </c>
    </row>
    <row r="960" spans="1:40">
      <c r="A960" s="26">
        <v>41509.808944351855</v>
      </c>
      <c r="B960" t="s">
        <v>128</v>
      </c>
      <c r="C960" t="s">
        <v>428</v>
      </c>
      <c r="D960" t="s">
        <v>1076</v>
      </c>
      <c r="E960" t="s">
        <v>146</v>
      </c>
      <c r="F960" t="s">
        <v>147</v>
      </c>
      <c r="G960" t="s">
        <v>148</v>
      </c>
      <c r="H960" t="s">
        <v>175</v>
      </c>
      <c r="I960">
        <v>30</v>
      </c>
      <c r="J960" t="s">
        <v>152</v>
      </c>
      <c r="K960" t="s">
        <v>176</v>
      </c>
      <c r="L960">
        <v>30</v>
      </c>
      <c r="M960" t="s">
        <v>152</v>
      </c>
      <c r="N960" t="s">
        <v>177</v>
      </c>
      <c r="O960">
        <v>30</v>
      </c>
      <c r="P960" t="s">
        <v>152</v>
      </c>
      <c r="Q960" t="s">
        <v>178</v>
      </c>
      <c r="R960">
        <v>10</v>
      </c>
      <c r="S960" t="s">
        <v>152</v>
      </c>
      <c r="T960" t="s">
        <v>179</v>
      </c>
      <c r="U960">
        <v>20</v>
      </c>
      <c r="V960" t="s">
        <v>152</v>
      </c>
      <c r="W960" t="s">
        <v>180</v>
      </c>
      <c r="X960">
        <v>20</v>
      </c>
      <c r="Y960" t="s">
        <v>152</v>
      </c>
      <c r="Z960" t="s">
        <v>181</v>
      </c>
      <c r="AA960">
        <v>20</v>
      </c>
      <c r="AB960" t="s">
        <v>152</v>
      </c>
      <c r="AC960" t="s">
        <v>182</v>
      </c>
      <c r="AD960">
        <v>20</v>
      </c>
      <c r="AE960" t="s">
        <v>152</v>
      </c>
      <c r="AF960" t="s">
        <v>183</v>
      </c>
      <c r="AG960">
        <v>115200</v>
      </c>
      <c r="AH960" t="s">
        <v>152</v>
      </c>
      <c r="AI960" t="s">
        <v>184</v>
      </c>
      <c r="AJ960">
        <v>12000</v>
      </c>
      <c r="AK960" t="s">
        <v>152</v>
      </c>
      <c r="AL960" t="s">
        <v>185</v>
      </c>
      <c r="AM960">
        <v>30000</v>
      </c>
      <c r="AN960" t="s">
        <v>152</v>
      </c>
    </row>
    <row r="961" spans="1:40">
      <c r="A961" s="26">
        <v>41509.808944351855</v>
      </c>
      <c r="B961" t="s">
        <v>128</v>
      </c>
      <c r="C961" t="s">
        <v>428</v>
      </c>
      <c r="D961" t="s">
        <v>1077</v>
      </c>
      <c r="E961" t="s">
        <v>146</v>
      </c>
      <c r="F961" t="s">
        <v>147</v>
      </c>
      <c r="G961" t="s">
        <v>148</v>
      </c>
      <c r="H961" t="s">
        <v>187</v>
      </c>
      <c r="I961">
        <v>60</v>
      </c>
      <c r="J961" t="s">
        <v>152</v>
      </c>
      <c r="K961" t="s">
        <v>188</v>
      </c>
      <c r="L961">
        <v>40</v>
      </c>
      <c r="M961" t="s">
        <v>152</v>
      </c>
      <c r="N961" t="s">
        <v>189</v>
      </c>
      <c r="O961">
        <v>50</v>
      </c>
      <c r="P961" t="s">
        <v>152</v>
      </c>
      <c r="Q961" t="s">
        <v>190</v>
      </c>
      <c r="R961">
        <v>40</v>
      </c>
      <c r="S961" t="s">
        <v>152</v>
      </c>
      <c r="T961" t="s">
        <v>191</v>
      </c>
      <c r="U961">
        <v>60</v>
      </c>
      <c r="V961" t="s">
        <v>152</v>
      </c>
      <c r="W961" t="s">
        <v>192</v>
      </c>
      <c r="X961">
        <v>50</v>
      </c>
      <c r="Y961" t="s">
        <v>152</v>
      </c>
      <c r="Z961" t="s">
        <v>193</v>
      </c>
      <c r="AA961">
        <v>50</v>
      </c>
      <c r="AB961" t="s">
        <v>152</v>
      </c>
      <c r="AC961" t="s">
        <v>194</v>
      </c>
      <c r="AD961">
        <v>35</v>
      </c>
      <c r="AE961" t="s">
        <v>152</v>
      </c>
      <c r="AF961" t="s">
        <v>195</v>
      </c>
      <c r="AG961">
        <v>8</v>
      </c>
      <c r="AH961" t="s">
        <v>152</v>
      </c>
      <c r="AI961" t="s">
        <v>196</v>
      </c>
      <c r="AJ961">
        <v>90</v>
      </c>
      <c r="AK961" t="s">
        <v>152</v>
      </c>
      <c r="AL961" t="s">
        <v>197</v>
      </c>
      <c r="AM961">
        <v>1</v>
      </c>
      <c r="AN961" t="s">
        <v>152</v>
      </c>
    </row>
    <row r="962" spans="1:40">
      <c r="A962" s="26">
        <v>41509.808944351855</v>
      </c>
      <c r="B962" t="s">
        <v>128</v>
      </c>
      <c r="C962" t="s">
        <v>428</v>
      </c>
      <c r="D962" t="s">
        <v>1078</v>
      </c>
      <c r="E962" t="s">
        <v>146</v>
      </c>
      <c r="F962" t="s">
        <v>147</v>
      </c>
      <c r="G962" t="s">
        <v>148</v>
      </c>
      <c r="H962" t="s">
        <v>199</v>
      </c>
      <c r="I962">
        <v>33</v>
      </c>
      <c r="J962" t="s">
        <v>152</v>
      </c>
      <c r="K962" t="s">
        <v>200</v>
      </c>
      <c r="L962">
        <v>33</v>
      </c>
      <c r="M962" t="s">
        <v>152</v>
      </c>
      <c r="N962" t="s">
        <v>201</v>
      </c>
      <c r="O962">
        <v>34</v>
      </c>
      <c r="P962" t="s">
        <v>152</v>
      </c>
      <c r="Q962" t="s">
        <v>179</v>
      </c>
      <c r="R962">
        <v>20</v>
      </c>
      <c r="S962" t="s">
        <v>152</v>
      </c>
      <c r="T962" t="s">
        <v>180</v>
      </c>
      <c r="U962">
        <v>20</v>
      </c>
      <c r="V962" t="s">
        <v>152</v>
      </c>
      <c r="W962" t="s">
        <v>181</v>
      </c>
      <c r="X962">
        <v>20</v>
      </c>
      <c r="Y962" t="s">
        <v>152</v>
      </c>
      <c r="Z962" t="s">
        <v>202</v>
      </c>
      <c r="AA962">
        <v>20</v>
      </c>
      <c r="AB962" t="s">
        <v>152</v>
      </c>
      <c r="AC962" t="s">
        <v>203</v>
      </c>
      <c r="AD962">
        <v>20</v>
      </c>
      <c r="AE962" t="s">
        <v>152</v>
      </c>
      <c r="AF962" t="s">
        <v>204</v>
      </c>
      <c r="AG962">
        <v>20</v>
      </c>
      <c r="AH962" t="s">
        <v>152</v>
      </c>
      <c r="AI962" t="s">
        <v>183</v>
      </c>
      <c r="AJ962">
        <v>115200</v>
      </c>
      <c r="AK962" t="s">
        <v>152</v>
      </c>
      <c r="AL962" t="s">
        <v>184</v>
      </c>
      <c r="AM962">
        <v>12000</v>
      </c>
      <c r="AN962" t="s">
        <v>152</v>
      </c>
    </row>
    <row r="963" spans="1:40">
      <c r="A963" s="26">
        <v>41509.808944351855</v>
      </c>
      <c r="B963" t="s">
        <v>128</v>
      </c>
      <c r="C963" t="s">
        <v>428</v>
      </c>
      <c r="D963" t="s">
        <v>1079</v>
      </c>
      <c r="E963" t="s">
        <v>130</v>
      </c>
      <c r="F963" t="s">
        <v>206</v>
      </c>
      <c r="G963" t="s">
        <v>207</v>
      </c>
    </row>
    <row r="964" spans="1:40">
      <c r="A964" s="26">
        <v>41509.808944351855</v>
      </c>
      <c r="B964" t="s">
        <v>128</v>
      </c>
      <c r="C964" t="s">
        <v>428</v>
      </c>
      <c r="D964" t="s">
        <v>1080</v>
      </c>
      <c r="E964" t="s">
        <v>130</v>
      </c>
      <c r="F964" t="s">
        <v>1081</v>
      </c>
      <c r="G964" t="s">
        <v>1082</v>
      </c>
      <c r="H964" t="s">
        <v>1083</v>
      </c>
    </row>
    <row r="965" spans="1:40">
      <c r="A965" s="26">
        <v>41509.808944363424</v>
      </c>
      <c r="B965" t="s">
        <v>128</v>
      </c>
      <c r="C965" t="s">
        <v>141</v>
      </c>
      <c r="D965" t="s">
        <v>1084</v>
      </c>
    </row>
    <row r="966" spans="1:40">
      <c r="A966" s="26">
        <v>41509.808944363424</v>
      </c>
      <c r="B966" t="s">
        <v>128</v>
      </c>
      <c r="C966" t="s">
        <v>141</v>
      </c>
      <c r="D966" t="s">
        <v>1085</v>
      </c>
      <c r="E966" t="s">
        <v>146</v>
      </c>
      <c r="F966" t="s">
        <v>147</v>
      </c>
      <c r="G966" t="s">
        <v>148</v>
      </c>
      <c r="H966" t="s">
        <v>149</v>
      </c>
      <c r="I966">
        <v>240000</v>
      </c>
      <c r="J966" t="s">
        <v>150</v>
      </c>
      <c r="K966">
        <v>240000</v>
      </c>
      <c r="L966" t="s">
        <v>151</v>
      </c>
      <c r="M966">
        <v>500</v>
      </c>
      <c r="N966" t="s">
        <v>152</v>
      </c>
      <c r="O966" t="s">
        <v>153</v>
      </c>
      <c r="P966">
        <v>300</v>
      </c>
      <c r="Q966" t="s">
        <v>152</v>
      </c>
    </row>
    <row r="967" spans="1:40">
      <c r="A967" s="26">
        <v>41509.808944363424</v>
      </c>
      <c r="B967" t="s">
        <v>128</v>
      </c>
      <c r="C967" t="s">
        <v>141</v>
      </c>
      <c r="D967" t="s">
        <v>1086</v>
      </c>
      <c r="E967" t="s">
        <v>146</v>
      </c>
      <c r="F967" t="s">
        <v>147</v>
      </c>
      <c r="G967" t="s">
        <v>148</v>
      </c>
      <c r="H967" t="s">
        <v>155</v>
      </c>
      <c r="I967">
        <v>49</v>
      </c>
      <c r="J967" t="s">
        <v>152</v>
      </c>
      <c r="K967" t="s">
        <v>156</v>
      </c>
      <c r="L967">
        <v>130</v>
      </c>
      <c r="M967" t="s">
        <v>152</v>
      </c>
      <c r="N967" t="s">
        <v>157</v>
      </c>
      <c r="O967">
        <v>180</v>
      </c>
      <c r="P967" t="s">
        <v>152</v>
      </c>
      <c r="Q967" t="s">
        <v>158</v>
      </c>
      <c r="R967">
        <v>140</v>
      </c>
      <c r="S967" t="s">
        <v>152</v>
      </c>
      <c r="T967" t="s">
        <v>159</v>
      </c>
      <c r="U967">
        <v>80</v>
      </c>
      <c r="V967" t="s">
        <v>152</v>
      </c>
      <c r="W967" t="s">
        <v>160</v>
      </c>
      <c r="X967">
        <v>101</v>
      </c>
      <c r="Y967" t="s">
        <v>152</v>
      </c>
      <c r="Z967" t="s">
        <v>161</v>
      </c>
      <c r="AA967">
        <v>190</v>
      </c>
      <c r="AB967" t="s">
        <v>152</v>
      </c>
      <c r="AC967" t="s">
        <v>162</v>
      </c>
      <c r="AD967">
        <v>20</v>
      </c>
      <c r="AE967" t="s">
        <v>152</v>
      </c>
    </row>
    <row r="968" spans="1:40">
      <c r="A968" s="26">
        <v>41509.808944363424</v>
      </c>
      <c r="B968" t="s">
        <v>128</v>
      </c>
      <c r="C968" t="s">
        <v>141</v>
      </c>
      <c r="D968" t="s">
        <v>1087</v>
      </c>
    </row>
    <row r="969" spans="1:40">
      <c r="A969" s="26">
        <v>41509.808944363424</v>
      </c>
      <c r="B969" t="s">
        <v>128</v>
      </c>
      <c r="C969" t="s">
        <v>141</v>
      </c>
      <c r="D969" t="s">
        <v>1088</v>
      </c>
      <c r="E969" t="s">
        <v>146</v>
      </c>
      <c r="F969" t="s">
        <v>147</v>
      </c>
      <c r="G969" t="s">
        <v>148</v>
      </c>
      <c r="H969" t="s">
        <v>165</v>
      </c>
      <c r="I969">
        <v>50</v>
      </c>
      <c r="J969" t="s">
        <v>152</v>
      </c>
      <c r="K969" t="s">
        <v>166</v>
      </c>
      <c r="L969">
        <v>50</v>
      </c>
      <c r="M969" t="s">
        <v>152</v>
      </c>
      <c r="N969" t="s">
        <v>167</v>
      </c>
      <c r="O969">
        <v>50</v>
      </c>
      <c r="P969" t="s">
        <v>152</v>
      </c>
    </row>
    <row r="970" spans="1:40">
      <c r="A970" s="26">
        <v>41509.808944363424</v>
      </c>
      <c r="B970" t="s">
        <v>128</v>
      </c>
      <c r="C970" t="s">
        <v>141</v>
      </c>
      <c r="D970" t="s">
        <v>1089</v>
      </c>
      <c r="E970" t="s">
        <v>146</v>
      </c>
      <c r="F970" t="s">
        <v>147</v>
      </c>
      <c r="G970" t="s">
        <v>148</v>
      </c>
      <c r="H970" t="s">
        <v>169</v>
      </c>
      <c r="I970">
        <v>35</v>
      </c>
      <c r="J970" t="s">
        <v>152</v>
      </c>
      <c r="K970" t="s">
        <v>170</v>
      </c>
      <c r="L970">
        <v>5</v>
      </c>
      <c r="M970" t="s">
        <v>152</v>
      </c>
      <c r="N970" t="s">
        <v>171</v>
      </c>
      <c r="O970">
        <v>60</v>
      </c>
      <c r="P970" t="s">
        <v>152</v>
      </c>
    </row>
    <row r="971" spans="1:40">
      <c r="A971" s="26">
        <v>41509.808944363424</v>
      </c>
      <c r="B971" t="s">
        <v>128</v>
      </c>
      <c r="C971" t="s">
        <v>141</v>
      </c>
      <c r="D971" t="s">
        <v>1090</v>
      </c>
      <c r="E971" t="s">
        <v>146</v>
      </c>
      <c r="F971" t="s">
        <v>147</v>
      </c>
      <c r="G971" t="s">
        <v>148</v>
      </c>
      <c r="H971" t="s">
        <v>173</v>
      </c>
      <c r="I971">
        <v>1</v>
      </c>
      <c r="J971" t="s">
        <v>152</v>
      </c>
    </row>
    <row r="972" spans="1:40">
      <c r="A972" s="26">
        <v>41509.808944363424</v>
      </c>
      <c r="B972" t="s">
        <v>128</v>
      </c>
      <c r="C972" t="s">
        <v>141</v>
      </c>
      <c r="D972" t="s">
        <v>1091</v>
      </c>
      <c r="E972" t="s">
        <v>146</v>
      </c>
      <c r="F972" t="s">
        <v>147</v>
      </c>
      <c r="G972" t="s">
        <v>148</v>
      </c>
      <c r="H972" t="s">
        <v>175</v>
      </c>
      <c r="I972">
        <v>30</v>
      </c>
      <c r="J972" t="s">
        <v>152</v>
      </c>
      <c r="K972" t="s">
        <v>176</v>
      </c>
      <c r="L972">
        <v>30</v>
      </c>
      <c r="M972" t="s">
        <v>152</v>
      </c>
      <c r="N972" t="s">
        <v>177</v>
      </c>
      <c r="O972">
        <v>30</v>
      </c>
      <c r="P972" t="s">
        <v>152</v>
      </c>
      <c r="Q972" t="s">
        <v>178</v>
      </c>
      <c r="R972">
        <v>10</v>
      </c>
      <c r="S972" t="s">
        <v>152</v>
      </c>
      <c r="T972" t="s">
        <v>179</v>
      </c>
      <c r="U972">
        <v>20</v>
      </c>
      <c r="V972" t="s">
        <v>152</v>
      </c>
      <c r="W972" t="s">
        <v>180</v>
      </c>
      <c r="X972">
        <v>20</v>
      </c>
      <c r="Y972" t="s">
        <v>152</v>
      </c>
      <c r="Z972" t="s">
        <v>181</v>
      </c>
      <c r="AA972">
        <v>20</v>
      </c>
      <c r="AB972" t="s">
        <v>152</v>
      </c>
      <c r="AC972" t="s">
        <v>182</v>
      </c>
      <c r="AD972">
        <v>20</v>
      </c>
      <c r="AE972" t="s">
        <v>152</v>
      </c>
      <c r="AF972" t="s">
        <v>183</v>
      </c>
      <c r="AG972">
        <v>115200</v>
      </c>
      <c r="AH972" t="s">
        <v>152</v>
      </c>
      <c r="AI972" t="s">
        <v>184</v>
      </c>
      <c r="AJ972">
        <v>12000</v>
      </c>
      <c r="AK972" t="s">
        <v>152</v>
      </c>
      <c r="AL972" t="s">
        <v>185</v>
      </c>
      <c r="AM972">
        <v>30000</v>
      </c>
      <c r="AN972" t="s">
        <v>152</v>
      </c>
    </row>
    <row r="973" spans="1:40">
      <c r="A973" s="26">
        <v>41509.808944375</v>
      </c>
      <c r="B973" t="s">
        <v>128</v>
      </c>
      <c r="C973" t="s">
        <v>141</v>
      </c>
      <c r="D973" t="s">
        <v>1092</v>
      </c>
      <c r="E973" t="s">
        <v>146</v>
      </c>
      <c r="F973" t="s">
        <v>147</v>
      </c>
      <c r="G973" t="s">
        <v>148</v>
      </c>
      <c r="H973" t="s">
        <v>199</v>
      </c>
      <c r="I973">
        <v>33</v>
      </c>
      <c r="J973" t="s">
        <v>152</v>
      </c>
      <c r="K973" t="s">
        <v>200</v>
      </c>
      <c r="L973">
        <v>33</v>
      </c>
      <c r="M973" t="s">
        <v>152</v>
      </c>
      <c r="N973" t="s">
        <v>201</v>
      </c>
      <c r="O973">
        <v>34</v>
      </c>
      <c r="P973" t="s">
        <v>152</v>
      </c>
      <c r="Q973" t="s">
        <v>179</v>
      </c>
      <c r="R973">
        <v>20</v>
      </c>
      <c r="S973" t="s">
        <v>152</v>
      </c>
      <c r="T973" t="s">
        <v>180</v>
      </c>
      <c r="U973">
        <v>20</v>
      </c>
      <c r="V973" t="s">
        <v>152</v>
      </c>
      <c r="W973" t="s">
        <v>181</v>
      </c>
      <c r="X973">
        <v>20</v>
      </c>
      <c r="Y973" t="s">
        <v>152</v>
      </c>
      <c r="Z973" t="s">
        <v>202</v>
      </c>
      <c r="AA973">
        <v>20</v>
      </c>
      <c r="AB973" t="s">
        <v>152</v>
      </c>
      <c r="AC973" t="s">
        <v>203</v>
      </c>
      <c r="AD973">
        <v>20</v>
      </c>
      <c r="AE973" t="s">
        <v>152</v>
      </c>
      <c r="AF973" t="s">
        <v>204</v>
      </c>
      <c r="AG973">
        <v>20</v>
      </c>
      <c r="AH973" t="s">
        <v>152</v>
      </c>
      <c r="AI973" t="s">
        <v>183</v>
      </c>
      <c r="AJ973">
        <v>115200</v>
      </c>
      <c r="AK973" t="s">
        <v>152</v>
      </c>
      <c r="AL973" t="s">
        <v>184</v>
      </c>
      <c r="AM973">
        <v>12000</v>
      </c>
      <c r="AN973" t="s">
        <v>152</v>
      </c>
    </row>
    <row r="974" spans="1:40">
      <c r="A974" s="26">
        <v>41509.808944375</v>
      </c>
      <c r="B974" t="s">
        <v>128</v>
      </c>
      <c r="C974" t="s">
        <v>141</v>
      </c>
      <c r="D974" t="s">
        <v>1093</v>
      </c>
      <c r="E974" t="s">
        <v>130</v>
      </c>
      <c r="F974" t="s">
        <v>206</v>
      </c>
      <c r="G974" t="s">
        <v>207</v>
      </c>
    </row>
    <row r="975" spans="1:40">
      <c r="A975" s="26">
        <v>41509.808944375</v>
      </c>
      <c r="B975" t="s">
        <v>128</v>
      </c>
      <c r="C975" t="s">
        <v>141</v>
      </c>
      <c r="D975" t="s">
        <v>1094</v>
      </c>
      <c r="E975" t="s">
        <v>130</v>
      </c>
      <c r="F975" t="s">
        <v>1095</v>
      </c>
      <c r="G975" t="s">
        <v>1096</v>
      </c>
      <c r="H975" t="s">
        <v>1097</v>
      </c>
    </row>
    <row r="976" spans="1:40">
      <c r="A976" s="26">
        <v>41509.808944375</v>
      </c>
      <c r="B976" t="s">
        <v>128</v>
      </c>
      <c r="C976" t="s">
        <v>141</v>
      </c>
      <c r="D976" t="s">
        <v>1098</v>
      </c>
      <c r="E976" t="s">
        <v>146</v>
      </c>
      <c r="F976" t="s">
        <v>147</v>
      </c>
      <c r="G976" t="s">
        <v>148</v>
      </c>
      <c r="H976" t="s">
        <v>187</v>
      </c>
      <c r="I976">
        <v>60</v>
      </c>
      <c r="J976" t="s">
        <v>152</v>
      </c>
      <c r="K976" t="s">
        <v>188</v>
      </c>
      <c r="L976">
        <v>40</v>
      </c>
      <c r="M976" t="s">
        <v>152</v>
      </c>
      <c r="N976" t="s">
        <v>189</v>
      </c>
      <c r="O976">
        <v>50</v>
      </c>
      <c r="P976" t="s">
        <v>152</v>
      </c>
      <c r="Q976" t="s">
        <v>190</v>
      </c>
      <c r="R976">
        <v>40</v>
      </c>
      <c r="S976" t="s">
        <v>152</v>
      </c>
      <c r="T976" t="s">
        <v>191</v>
      </c>
      <c r="U976">
        <v>60</v>
      </c>
      <c r="V976" t="s">
        <v>152</v>
      </c>
      <c r="W976" t="s">
        <v>192</v>
      </c>
      <c r="X976">
        <v>50</v>
      </c>
      <c r="Y976" t="s">
        <v>152</v>
      </c>
      <c r="Z976" t="s">
        <v>193</v>
      </c>
      <c r="AA976">
        <v>50</v>
      </c>
      <c r="AB976" t="s">
        <v>152</v>
      </c>
      <c r="AC976" t="s">
        <v>194</v>
      </c>
      <c r="AD976">
        <v>35</v>
      </c>
      <c r="AE976" t="s">
        <v>152</v>
      </c>
      <c r="AF976" t="s">
        <v>195</v>
      </c>
      <c r="AG976">
        <v>8</v>
      </c>
      <c r="AH976" t="s">
        <v>152</v>
      </c>
      <c r="AI976" t="s">
        <v>196</v>
      </c>
      <c r="AJ976">
        <v>90</v>
      </c>
      <c r="AK976" t="s">
        <v>152</v>
      </c>
      <c r="AL976" t="s">
        <v>197</v>
      </c>
      <c r="AM976">
        <v>1</v>
      </c>
      <c r="AN976" t="s">
        <v>152</v>
      </c>
    </row>
    <row r="977" spans="1:40">
      <c r="A977" s="26">
        <v>41509.808944386576</v>
      </c>
      <c r="B977" t="s">
        <v>128</v>
      </c>
      <c r="C977" t="s">
        <v>521</v>
      </c>
      <c r="D977" t="s">
        <v>1099</v>
      </c>
      <c r="E977" t="s">
        <v>146</v>
      </c>
      <c r="F977" t="s">
        <v>147</v>
      </c>
      <c r="G977" t="s">
        <v>148</v>
      </c>
      <c r="H977" t="s">
        <v>149</v>
      </c>
      <c r="I977">
        <v>240000</v>
      </c>
      <c r="J977" t="s">
        <v>150</v>
      </c>
      <c r="K977">
        <v>240000</v>
      </c>
      <c r="L977" t="s">
        <v>151</v>
      </c>
      <c r="M977">
        <v>500</v>
      </c>
      <c r="N977" t="s">
        <v>152</v>
      </c>
      <c r="O977" t="s">
        <v>153</v>
      </c>
      <c r="P977">
        <v>300</v>
      </c>
      <c r="Q977" t="s">
        <v>152</v>
      </c>
    </row>
    <row r="978" spans="1:40">
      <c r="A978" s="26">
        <v>41509.808944386576</v>
      </c>
      <c r="B978" t="s">
        <v>128</v>
      </c>
      <c r="C978" t="s">
        <v>521</v>
      </c>
      <c r="D978" t="s">
        <v>1100</v>
      </c>
      <c r="E978" t="s">
        <v>146</v>
      </c>
      <c r="F978" t="s">
        <v>147</v>
      </c>
      <c r="G978" t="s">
        <v>148</v>
      </c>
      <c r="H978" t="s">
        <v>155</v>
      </c>
      <c r="I978">
        <v>49</v>
      </c>
      <c r="J978" t="s">
        <v>152</v>
      </c>
      <c r="K978" t="s">
        <v>156</v>
      </c>
      <c r="L978">
        <v>130</v>
      </c>
      <c r="M978" t="s">
        <v>152</v>
      </c>
      <c r="N978" t="s">
        <v>157</v>
      </c>
      <c r="O978">
        <v>180</v>
      </c>
      <c r="P978" t="s">
        <v>152</v>
      </c>
      <c r="Q978" t="s">
        <v>158</v>
      </c>
      <c r="R978">
        <v>140</v>
      </c>
      <c r="S978" t="s">
        <v>152</v>
      </c>
      <c r="T978" t="s">
        <v>159</v>
      </c>
      <c r="U978">
        <v>80</v>
      </c>
      <c r="V978" t="s">
        <v>152</v>
      </c>
      <c r="W978" t="s">
        <v>160</v>
      </c>
      <c r="X978">
        <v>101</v>
      </c>
      <c r="Y978" t="s">
        <v>152</v>
      </c>
      <c r="Z978" t="s">
        <v>161</v>
      </c>
      <c r="AA978">
        <v>190</v>
      </c>
      <c r="AB978" t="s">
        <v>152</v>
      </c>
      <c r="AC978" t="s">
        <v>162</v>
      </c>
      <c r="AD978">
        <v>20</v>
      </c>
      <c r="AE978" t="s">
        <v>152</v>
      </c>
    </row>
    <row r="979" spans="1:40">
      <c r="A979" s="26">
        <v>41509.808944386576</v>
      </c>
      <c r="B979" t="s">
        <v>128</v>
      </c>
      <c r="C979" t="s">
        <v>521</v>
      </c>
      <c r="D979" t="s">
        <v>1101</v>
      </c>
    </row>
    <row r="980" spans="1:40">
      <c r="A980" s="26">
        <v>41509.808944386576</v>
      </c>
      <c r="B980" t="s">
        <v>128</v>
      </c>
      <c r="C980" t="s">
        <v>521</v>
      </c>
      <c r="D980" t="s">
        <v>1102</v>
      </c>
      <c r="E980" t="s">
        <v>146</v>
      </c>
      <c r="F980" t="s">
        <v>147</v>
      </c>
      <c r="G980" t="s">
        <v>148</v>
      </c>
      <c r="H980" t="s">
        <v>165</v>
      </c>
      <c r="I980">
        <v>50</v>
      </c>
      <c r="J980" t="s">
        <v>152</v>
      </c>
      <c r="K980" t="s">
        <v>166</v>
      </c>
      <c r="L980">
        <v>50</v>
      </c>
      <c r="M980" t="s">
        <v>152</v>
      </c>
      <c r="N980" t="s">
        <v>167</v>
      </c>
      <c r="O980">
        <v>50</v>
      </c>
      <c r="P980" t="s">
        <v>152</v>
      </c>
    </row>
    <row r="981" spans="1:40">
      <c r="A981" s="26">
        <v>41509.808944386576</v>
      </c>
      <c r="B981" t="s">
        <v>128</v>
      </c>
      <c r="C981" t="s">
        <v>521</v>
      </c>
      <c r="D981" t="s">
        <v>1103</v>
      </c>
      <c r="E981" t="s">
        <v>146</v>
      </c>
      <c r="F981" t="s">
        <v>147</v>
      </c>
      <c r="G981" t="s">
        <v>148</v>
      </c>
      <c r="H981" t="s">
        <v>169</v>
      </c>
      <c r="I981">
        <v>35</v>
      </c>
      <c r="J981" t="s">
        <v>152</v>
      </c>
      <c r="K981" t="s">
        <v>170</v>
      </c>
      <c r="L981">
        <v>5</v>
      </c>
      <c r="M981" t="s">
        <v>152</v>
      </c>
      <c r="N981" t="s">
        <v>171</v>
      </c>
      <c r="O981">
        <v>60</v>
      </c>
      <c r="P981" t="s">
        <v>152</v>
      </c>
    </row>
    <row r="982" spans="1:40">
      <c r="A982" s="26">
        <v>41509.808944386576</v>
      </c>
      <c r="B982" t="s">
        <v>128</v>
      </c>
      <c r="C982" t="s">
        <v>521</v>
      </c>
      <c r="D982" t="s">
        <v>1104</v>
      </c>
    </row>
    <row r="983" spans="1:40">
      <c r="A983" s="26">
        <v>41509.808944386576</v>
      </c>
      <c r="B983" t="s">
        <v>128</v>
      </c>
      <c r="C983" t="s">
        <v>227</v>
      </c>
      <c r="D983" t="s">
        <v>1105</v>
      </c>
    </row>
    <row r="984" spans="1:40">
      <c r="A984" s="26">
        <v>41509.808944386576</v>
      </c>
      <c r="B984" t="s">
        <v>128</v>
      </c>
      <c r="C984" t="s">
        <v>227</v>
      </c>
      <c r="D984" t="s">
        <v>1106</v>
      </c>
      <c r="E984" t="s">
        <v>146</v>
      </c>
      <c r="F984" t="s">
        <v>147</v>
      </c>
      <c r="G984" t="s">
        <v>148</v>
      </c>
      <c r="H984" t="s">
        <v>149</v>
      </c>
      <c r="I984">
        <v>240000</v>
      </c>
      <c r="J984" t="s">
        <v>150</v>
      </c>
      <c r="K984">
        <v>240000</v>
      </c>
      <c r="L984" t="s">
        <v>151</v>
      </c>
      <c r="M984">
        <v>500</v>
      </c>
      <c r="N984" t="s">
        <v>152</v>
      </c>
      <c r="O984" t="s">
        <v>153</v>
      </c>
      <c r="P984">
        <v>300</v>
      </c>
      <c r="Q984" t="s">
        <v>152</v>
      </c>
    </row>
    <row r="985" spans="1:40">
      <c r="A985" s="26">
        <v>41509.808944386576</v>
      </c>
      <c r="B985" t="s">
        <v>128</v>
      </c>
      <c r="C985" t="s">
        <v>227</v>
      </c>
      <c r="D985" t="s">
        <v>1107</v>
      </c>
      <c r="E985" t="s">
        <v>146</v>
      </c>
      <c r="F985" t="s">
        <v>147</v>
      </c>
      <c r="G985" t="s">
        <v>148</v>
      </c>
      <c r="H985" t="s">
        <v>155</v>
      </c>
      <c r="I985">
        <v>49</v>
      </c>
      <c r="J985" t="s">
        <v>152</v>
      </c>
      <c r="K985" t="s">
        <v>156</v>
      </c>
      <c r="L985">
        <v>130</v>
      </c>
      <c r="M985" t="s">
        <v>152</v>
      </c>
      <c r="N985" t="s">
        <v>157</v>
      </c>
      <c r="O985">
        <v>180</v>
      </c>
      <c r="P985" t="s">
        <v>152</v>
      </c>
      <c r="Q985" t="s">
        <v>158</v>
      </c>
      <c r="R985">
        <v>140</v>
      </c>
      <c r="S985" t="s">
        <v>152</v>
      </c>
      <c r="T985" t="s">
        <v>159</v>
      </c>
      <c r="U985">
        <v>80</v>
      </c>
      <c r="V985" t="s">
        <v>152</v>
      </c>
      <c r="W985" t="s">
        <v>160</v>
      </c>
      <c r="X985">
        <v>101</v>
      </c>
      <c r="Y985" t="s">
        <v>152</v>
      </c>
      <c r="Z985" t="s">
        <v>161</v>
      </c>
      <c r="AA985">
        <v>190</v>
      </c>
      <c r="AB985" t="s">
        <v>152</v>
      </c>
      <c r="AC985" t="s">
        <v>162</v>
      </c>
      <c r="AD985">
        <v>20</v>
      </c>
      <c r="AE985" t="s">
        <v>152</v>
      </c>
    </row>
    <row r="986" spans="1:40">
      <c r="A986" s="26">
        <v>41509.808944386576</v>
      </c>
      <c r="B986" t="s">
        <v>128</v>
      </c>
      <c r="C986" t="s">
        <v>227</v>
      </c>
      <c r="D986" t="s">
        <v>1108</v>
      </c>
    </row>
    <row r="987" spans="1:40">
      <c r="A987" s="26">
        <v>41509.808944386576</v>
      </c>
      <c r="B987" t="s">
        <v>128</v>
      </c>
      <c r="C987" t="s">
        <v>227</v>
      </c>
      <c r="D987" t="s">
        <v>1109</v>
      </c>
      <c r="E987" t="s">
        <v>146</v>
      </c>
      <c r="F987" t="s">
        <v>147</v>
      </c>
      <c r="G987" t="s">
        <v>148</v>
      </c>
      <c r="H987" t="s">
        <v>165</v>
      </c>
      <c r="I987">
        <v>50</v>
      </c>
      <c r="J987" t="s">
        <v>152</v>
      </c>
      <c r="K987" t="s">
        <v>166</v>
      </c>
      <c r="L987">
        <v>50</v>
      </c>
      <c r="M987" t="s">
        <v>152</v>
      </c>
      <c r="N987" t="s">
        <v>167</v>
      </c>
      <c r="O987">
        <v>50</v>
      </c>
      <c r="P987" t="s">
        <v>152</v>
      </c>
    </row>
    <row r="988" spans="1:40">
      <c r="A988" s="26">
        <v>41509.808944386576</v>
      </c>
      <c r="B988" t="s">
        <v>128</v>
      </c>
      <c r="C988" t="s">
        <v>227</v>
      </c>
      <c r="D988" t="s">
        <v>1110</v>
      </c>
      <c r="E988" t="s">
        <v>146</v>
      </c>
      <c r="F988" t="s">
        <v>147</v>
      </c>
      <c r="G988" t="s">
        <v>148</v>
      </c>
      <c r="H988" t="s">
        <v>169</v>
      </c>
      <c r="I988">
        <v>35</v>
      </c>
      <c r="J988" t="s">
        <v>152</v>
      </c>
      <c r="K988" t="s">
        <v>170</v>
      </c>
      <c r="L988">
        <v>5</v>
      </c>
      <c r="M988" t="s">
        <v>152</v>
      </c>
      <c r="N988" t="s">
        <v>171</v>
      </c>
      <c r="O988">
        <v>60</v>
      </c>
      <c r="P988" t="s">
        <v>152</v>
      </c>
    </row>
    <row r="989" spans="1:40">
      <c r="A989" s="26">
        <v>41509.808944386576</v>
      </c>
      <c r="B989" t="s">
        <v>128</v>
      </c>
      <c r="C989" t="s">
        <v>227</v>
      </c>
      <c r="D989" t="s">
        <v>1111</v>
      </c>
      <c r="E989" t="s">
        <v>146</v>
      </c>
      <c r="F989" t="s">
        <v>147</v>
      </c>
      <c r="G989" t="s">
        <v>148</v>
      </c>
      <c r="H989" t="s">
        <v>173</v>
      </c>
      <c r="I989">
        <v>1</v>
      </c>
      <c r="J989" t="s">
        <v>152</v>
      </c>
    </row>
    <row r="990" spans="1:40">
      <c r="A990" s="26">
        <v>41509.808944386576</v>
      </c>
      <c r="B990" t="s">
        <v>128</v>
      </c>
      <c r="C990" t="s">
        <v>227</v>
      </c>
      <c r="D990" t="s">
        <v>1112</v>
      </c>
      <c r="E990" t="s">
        <v>146</v>
      </c>
      <c r="F990" t="s">
        <v>147</v>
      </c>
      <c r="G990" t="s">
        <v>148</v>
      </c>
      <c r="H990" t="s">
        <v>175</v>
      </c>
      <c r="I990">
        <v>30</v>
      </c>
      <c r="J990" t="s">
        <v>152</v>
      </c>
      <c r="K990" t="s">
        <v>176</v>
      </c>
      <c r="L990">
        <v>30</v>
      </c>
      <c r="M990" t="s">
        <v>152</v>
      </c>
      <c r="N990" t="s">
        <v>177</v>
      </c>
      <c r="O990">
        <v>30</v>
      </c>
      <c r="P990" t="s">
        <v>152</v>
      </c>
      <c r="Q990" t="s">
        <v>178</v>
      </c>
      <c r="R990">
        <v>10</v>
      </c>
      <c r="S990" t="s">
        <v>152</v>
      </c>
      <c r="T990" t="s">
        <v>179</v>
      </c>
      <c r="U990">
        <v>20</v>
      </c>
      <c r="V990" t="s">
        <v>152</v>
      </c>
      <c r="W990" t="s">
        <v>180</v>
      </c>
      <c r="X990">
        <v>20</v>
      </c>
      <c r="Y990" t="s">
        <v>152</v>
      </c>
      <c r="Z990" t="s">
        <v>181</v>
      </c>
      <c r="AA990">
        <v>20</v>
      </c>
      <c r="AB990" t="s">
        <v>152</v>
      </c>
      <c r="AC990" t="s">
        <v>182</v>
      </c>
      <c r="AD990">
        <v>20</v>
      </c>
      <c r="AE990" t="s">
        <v>152</v>
      </c>
      <c r="AF990" t="s">
        <v>183</v>
      </c>
      <c r="AG990">
        <v>115200</v>
      </c>
      <c r="AH990" t="s">
        <v>152</v>
      </c>
      <c r="AI990" t="s">
        <v>184</v>
      </c>
      <c r="AJ990">
        <v>12000</v>
      </c>
      <c r="AK990" t="s">
        <v>152</v>
      </c>
      <c r="AL990" t="s">
        <v>185</v>
      </c>
      <c r="AM990">
        <v>30000</v>
      </c>
      <c r="AN990" t="s">
        <v>152</v>
      </c>
    </row>
    <row r="991" spans="1:40">
      <c r="A991" s="26">
        <v>41509.808944386576</v>
      </c>
      <c r="B991" t="s">
        <v>128</v>
      </c>
      <c r="C991" t="s">
        <v>227</v>
      </c>
      <c r="D991" t="s">
        <v>1113</v>
      </c>
      <c r="E991" t="s">
        <v>146</v>
      </c>
      <c r="F991" t="s">
        <v>147</v>
      </c>
      <c r="G991" t="s">
        <v>148</v>
      </c>
      <c r="H991" t="s">
        <v>187</v>
      </c>
      <c r="I991">
        <v>60</v>
      </c>
      <c r="J991" t="s">
        <v>152</v>
      </c>
      <c r="K991" t="s">
        <v>188</v>
      </c>
      <c r="L991">
        <v>40</v>
      </c>
      <c r="M991" t="s">
        <v>152</v>
      </c>
      <c r="N991" t="s">
        <v>189</v>
      </c>
      <c r="O991">
        <v>50</v>
      </c>
      <c r="P991" t="s">
        <v>152</v>
      </c>
      <c r="Q991" t="s">
        <v>190</v>
      </c>
      <c r="R991">
        <v>40</v>
      </c>
      <c r="S991" t="s">
        <v>152</v>
      </c>
      <c r="T991" t="s">
        <v>191</v>
      </c>
      <c r="U991">
        <v>60</v>
      </c>
      <c r="V991" t="s">
        <v>152</v>
      </c>
      <c r="W991" t="s">
        <v>192</v>
      </c>
      <c r="X991">
        <v>50</v>
      </c>
      <c r="Y991" t="s">
        <v>152</v>
      </c>
      <c r="Z991" t="s">
        <v>193</v>
      </c>
      <c r="AA991">
        <v>50</v>
      </c>
      <c r="AB991" t="s">
        <v>152</v>
      </c>
      <c r="AC991" t="s">
        <v>194</v>
      </c>
      <c r="AD991">
        <v>35</v>
      </c>
      <c r="AE991" t="s">
        <v>152</v>
      </c>
      <c r="AF991" t="s">
        <v>195</v>
      </c>
      <c r="AG991">
        <v>8</v>
      </c>
      <c r="AH991" t="s">
        <v>152</v>
      </c>
      <c r="AI991" t="s">
        <v>196</v>
      </c>
      <c r="AJ991">
        <v>90</v>
      </c>
      <c r="AK991" t="s">
        <v>152</v>
      </c>
      <c r="AL991" t="s">
        <v>197</v>
      </c>
      <c r="AM991">
        <v>1</v>
      </c>
      <c r="AN991" t="s">
        <v>152</v>
      </c>
    </row>
    <row r="992" spans="1:40">
      <c r="A992" s="26">
        <v>41509.808944386576</v>
      </c>
      <c r="B992" t="s">
        <v>128</v>
      </c>
      <c r="C992" t="s">
        <v>227</v>
      </c>
      <c r="D992" t="s">
        <v>1114</v>
      </c>
      <c r="E992" t="s">
        <v>146</v>
      </c>
      <c r="F992" t="s">
        <v>147</v>
      </c>
      <c r="G992" t="s">
        <v>148</v>
      </c>
      <c r="H992" t="s">
        <v>199</v>
      </c>
      <c r="I992">
        <v>33</v>
      </c>
      <c r="J992" t="s">
        <v>152</v>
      </c>
      <c r="K992" t="s">
        <v>200</v>
      </c>
      <c r="L992">
        <v>33</v>
      </c>
      <c r="M992" t="s">
        <v>152</v>
      </c>
      <c r="N992" t="s">
        <v>201</v>
      </c>
      <c r="O992">
        <v>34</v>
      </c>
      <c r="P992" t="s">
        <v>152</v>
      </c>
      <c r="Q992" t="s">
        <v>179</v>
      </c>
      <c r="R992">
        <v>20</v>
      </c>
      <c r="S992" t="s">
        <v>152</v>
      </c>
      <c r="T992" t="s">
        <v>180</v>
      </c>
      <c r="U992">
        <v>20</v>
      </c>
      <c r="V992" t="s">
        <v>152</v>
      </c>
      <c r="W992" t="s">
        <v>181</v>
      </c>
      <c r="X992">
        <v>20</v>
      </c>
      <c r="Y992" t="s">
        <v>152</v>
      </c>
      <c r="Z992" t="s">
        <v>202</v>
      </c>
      <c r="AA992">
        <v>20</v>
      </c>
      <c r="AB992" t="s">
        <v>152</v>
      </c>
      <c r="AC992" t="s">
        <v>203</v>
      </c>
      <c r="AD992">
        <v>20</v>
      </c>
      <c r="AE992" t="s">
        <v>152</v>
      </c>
      <c r="AF992" t="s">
        <v>204</v>
      </c>
      <c r="AG992">
        <v>20</v>
      </c>
      <c r="AH992" t="s">
        <v>152</v>
      </c>
      <c r="AI992" t="s">
        <v>183</v>
      </c>
      <c r="AJ992">
        <v>115200</v>
      </c>
      <c r="AK992" t="s">
        <v>152</v>
      </c>
      <c r="AL992" t="s">
        <v>184</v>
      </c>
      <c r="AM992">
        <v>12000</v>
      </c>
      <c r="AN992" t="s">
        <v>152</v>
      </c>
    </row>
    <row r="993" spans="1:40">
      <c r="A993" s="26">
        <v>41509.808944386576</v>
      </c>
      <c r="B993" t="s">
        <v>128</v>
      </c>
      <c r="C993" t="s">
        <v>227</v>
      </c>
      <c r="D993" t="s">
        <v>1115</v>
      </c>
      <c r="E993" t="s">
        <v>130</v>
      </c>
      <c r="F993" t="s">
        <v>206</v>
      </c>
      <c r="G993" t="s">
        <v>207</v>
      </c>
    </row>
    <row r="994" spans="1:40">
      <c r="A994" s="26">
        <v>41509.808944386576</v>
      </c>
      <c r="B994" t="s">
        <v>128</v>
      </c>
      <c r="C994" t="s">
        <v>227</v>
      </c>
      <c r="D994" t="s">
        <v>1116</v>
      </c>
      <c r="E994" t="s">
        <v>130</v>
      </c>
      <c r="F994" t="s">
        <v>1117</v>
      </c>
      <c r="G994" t="s">
        <v>1118</v>
      </c>
      <c r="H994" t="s">
        <v>1119</v>
      </c>
    </row>
    <row r="995" spans="1:40">
      <c r="A995" s="26">
        <v>41509.808944398152</v>
      </c>
      <c r="B995" t="s">
        <v>128</v>
      </c>
      <c r="C995" t="s">
        <v>466</v>
      </c>
      <c r="D995" t="s">
        <v>1120</v>
      </c>
    </row>
    <row r="996" spans="1:40">
      <c r="A996" s="26">
        <v>41509.808944398152</v>
      </c>
      <c r="B996" t="s">
        <v>128</v>
      </c>
      <c r="C996" t="s">
        <v>466</v>
      </c>
      <c r="D996" t="s">
        <v>1121</v>
      </c>
      <c r="E996" t="s">
        <v>146</v>
      </c>
      <c r="F996" t="s">
        <v>147</v>
      </c>
      <c r="G996" t="s">
        <v>148</v>
      </c>
      <c r="H996" t="s">
        <v>149</v>
      </c>
      <c r="I996">
        <v>240000</v>
      </c>
      <c r="J996" t="s">
        <v>150</v>
      </c>
      <c r="K996">
        <v>240000</v>
      </c>
      <c r="L996" t="s">
        <v>151</v>
      </c>
      <c r="M996">
        <v>500</v>
      </c>
      <c r="N996" t="s">
        <v>152</v>
      </c>
      <c r="O996" t="s">
        <v>153</v>
      </c>
      <c r="P996">
        <v>300</v>
      </c>
      <c r="Q996" t="s">
        <v>152</v>
      </c>
    </row>
    <row r="997" spans="1:40">
      <c r="A997" s="26">
        <v>41509.808944398152</v>
      </c>
      <c r="B997" t="s">
        <v>128</v>
      </c>
      <c r="C997" t="s">
        <v>466</v>
      </c>
      <c r="D997" t="s">
        <v>1122</v>
      </c>
      <c r="E997" t="s">
        <v>146</v>
      </c>
      <c r="F997" t="s">
        <v>147</v>
      </c>
      <c r="G997" t="s">
        <v>148</v>
      </c>
      <c r="H997" t="s">
        <v>155</v>
      </c>
      <c r="I997">
        <v>49</v>
      </c>
      <c r="J997" t="s">
        <v>152</v>
      </c>
      <c r="K997" t="s">
        <v>156</v>
      </c>
      <c r="L997">
        <v>130</v>
      </c>
      <c r="M997" t="s">
        <v>152</v>
      </c>
      <c r="N997" t="s">
        <v>157</v>
      </c>
      <c r="O997">
        <v>180</v>
      </c>
      <c r="P997" t="s">
        <v>152</v>
      </c>
      <c r="Q997" t="s">
        <v>158</v>
      </c>
      <c r="R997">
        <v>140</v>
      </c>
      <c r="S997" t="s">
        <v>152</v>
      </c>
      <c r="T997" t="s">
        <v>159</v>
      </c>
      <c r="U997">
        <v>80</v>
      </c>
      <c r="V997" t="s">
        <v>152</v>
      </c>
      <c r="W997" t="s">
        <v>160</v>
      </c>
      <c r="X997">
        <v>101</v>
      </c>
      <c r="Y997" t="s">
        <v>152</v>
      </c>
      <c r="Z997" t="s">
        <v>161</v>
      </c>
      <c r="AA997">
        <v>190</v>
      </c>
      <c r="AB997" t="s">
        <v>152</v>
      </c>
      <c r="AC997" t="s">
        <v>162</v>
      </c>
      <c r="AD997">
        <v>20</v>
      </c>
      <c r="AE997" t="s">
        <v>152</v>
      </c>
    </row>
    <row r="998" spans="1:40">
      <c r="A998" s="26">
        <v>41509.808944398152</v>
      </c>
      <c r="B998" t="s">
        <v>128</v>
      </c>
      <c r="C998" t="s">
        <v>466</v>
      </c>
      <c r="D998" t="s">
        <v>1123</v>
      </c>
    </row>
    <row r="999" spans="1:40">
      <c r="A999" s="26">
        <v>41509.808944398152</v>
      </c>
      <c r="B999" t="s">
        <v>128</v>
      </c>
      <c r="C999" t="s">
        <v>466</v>
      </c>
      <c r="D999" t="s">
        <v>1124</v>
      </c>
      <c r="E999" t="s">
        <v>146</v>
      </c>
      <c r="F999" t="s">
        <v>147</v>
      </c>
      <c r="G999" t="s">
        <v>148</v>
      </c>
      <c r="H999" t="s">
        <v>165</v>
      </c>
      <c r="I999">
        <v>50</v>
      </c>
      <c r="J999" t="s">
        <v>152</v>
      </c>
      <c r="K999" t="s">
        <v>166</v>
      </c>
      <c r="L999">
        <v>50</v>
      </c>
      <c r="M999" t="s">
        <v>152</v>
      </c>
      <c r="N999" t="s">
        <v>167</v>
      </c>
      <c r="O999">
        <v>50</v>
      </c>
      <c r="P999" t="s">
        <v>152</v>
      </c>
    </row>
    <row r="1000" spans="1:40">
      <c r="A1000" s="26">
        <v>41509.808944398152</v>
      </c>
      <c r="B1000" t="s">
        <v>128</v>
      </c>
      <c r="C1000" t="s">
        <v>466</v>
      </c>
      <c r="D1000" t="s">
        <v>1125</v>
      </c>
      <c r="E1000" t="s">
        <v>146</v>
      </c>
      <c r="F1000" t="s">
        <v>147</v>
      </c>
      <c r="G1000" t="s">
        <v>148</v>
      </c>
      <c r="H1000" t="s">
        <v>169</v>
      </c>
      <c r="I1000">
        <v>35</v>
      </c>
      <c r="J1000" t="s">
        <v>152</v>
      </c>
      <c r="K1000" t="s">
        <v>170</v>
      </c>
      <c r="L1000">
        <v>5</v>
      </c>
      <c r="M1000" t="s">
        <v>152</v>
      </c>
      <c r="N1000" t="s">
        <v>171</v>
      </c>
      <c r="O1000">
        <v>60</v>
      </c>
      <c r="P1000" t="s">
        <v>152</v>
      </c>
    </row>
    <row r="1001" spans="1:40">
      <c r="A1001" s="26">
        <v>41509.808944398152</v>
      </c>
      <c r="B1001" t="s">
        <v>128</v>
      </c>
      <c r="C1001" t="s">
        <v>466</v>
      </c>
      <c r="D1001" t="s">
        <v>1126</v>
      </c>
      <c r="E1001" t="s">
        <v>146</v>
      </c>
      <c r="F1001" t="s">
        <v>147</v>
      </c>
      <c r="G1001" t="s">
        <v>148</v>
      </c>
      <c r="H1001" t="s">
        <v>173</v>
      </c>
      <c r="I1001">
        <v>1</v>
      </c>
      <c r="J1001" t="s">
        <v>152</v>
      </c>
    </row>
    <row r="1002" spans="1:40">
      <c r="A1002" s="26">
        <v>41509.808944398152</v>
      </c>
      <c r="B1002" t="s">
        <v>128</v>
      </c>
      <c r="C1002" t="s">
        <v>466</v>
      </c>
      <c r="D1002" t="s">
        <v>1127</v>
      </c>
      <c r="E1002" t="s">
        <v>146</v>
      </c>
      <c r="F1002" t="s">
        <v>147</v>
      </c>
      <c r="G1002" t="s">
        <v>148</v>
      </c>
      <c r="H1002" t="s">
        <v>175</v>
      </c>
      <c r="I1002">
        <v>30</v>
      </c>
      <c r="J1002" t="s">
        <v>152</v>
      </c>
      <c r="K1002" t="s">
        <v>176</v>
      </c>
      <c r="L1002">
        <v>30</v>
      </c>
      <c r="M1002" t="s">
        <v>152</v>
      </c>
      <c r="N1002" t="s">
        <v>177</v>
      </c>
      <c r="O1002">
        <v>30</v>
      </c>
      <c r="P1002" t="s">
        <v>152</v>
      </c>
      <c r="Q1002" t="s">
        <v>178</v>
      </c>
      <c r="R1002">
        <v>10</v>
      </c>
      <c r="S1002" t="s">
        <v>152</v>
      </c>
      <c r="T1002" t="s">
        <v>179</v>
      </c>
      <c r="U1002">
        <v>20</v>
      </c>
      <c r="V1002" t="s">
        <v>152</v>
      </c>
      <c r="W1002" t="s">
        <v>180</v>
      </c>
      <c r="X1002">
        <v>20</v>
      </c>
      <c r="Y1002" t="s">
        <v>152</v>
      </c>
      <c r="Z1002" t="s">
        <v>181</v>
      </c>
      <c r="AA1002">
        <v>20</v>
      </c>
      <c r="AB1002" t="s">
        <v>152</v>
      </c>
      <c r="AC1002" t="s">
        <v>182</v>
      </c>
      <c r="AD1002">
        <v>20</v>
      </c>
      <c r="AE1002" t="s">
        <v>152</v>
      </c>
      <c r="AF1002" t="s">
        <v>183</v>
      </c>
      <c r="AG1002">
        <v>115200</v>
      </c>
      <c r="AH1002" t="s">
        <v>152</v>
      </c>
      <c r="AI1002" t="s">
        <v>184</v>
      </c>
      <c r="AJ1002">
        <v>12000</v>
      </c>
      <c r="AK1002" t="s">
        <v>152</v>
      </c>
      <c r="AL1002" t="s">
        <v>185</v>
      </c>
      <c r="AM1002">
        <v>30000</v>
      </c>
      <c r="AN1002" t="s">
        <v>152</v>
      </c>
    </row>
    <row r="1003" spans="1:40">
      <c r="A1003" s="26">
        <v>41509.808944398152</v>
      </c>
      <c r="B1003" t="s">
        <v>128</v>
      </c>
      <c r="C1003" t="s">
        <v>466</v>
      </c>
      <c r="D1003" t="s">
        <v>1128</v>
      </c>
      <c r="E1003" t="s">
        <v>146</v>
      </c>
      <c r="F1003" t="s">
        <v>147</v>
      </c>
      <c r="G1003" t="s">
        <v>148</v>
      </c>
      <c r="H1003" t="s">
        <v>187</v>
      </c>
      <c r="I1003">
        <v>60</v>
      </c>
      <c r="J1003" t="s">
        <v>152</v>
      </c>
      <c r="K1003" t="s">
        <v>188</v>
      </c>
      <c r="L1003">
        <v>40</v>
      </c>
      <c r="M1003" t="s">
        <v>152</v>
      </c>
      <c r="N1003" t="s">
        <v>189</v>
      </c>
      <c r="O1003">
        <v>50</v>
      </c>
      <c r="P1003" t="s">
        <v>152</v>
      </c>
      <c r="Q1003" t="s">
        <v>190</v>
      </c>
      <c r="R1003">
        <v>40</v>
      </c>
      <c r="S1003" t="s">
        <v>152</v>
      </c>
      <c r="T1003" t="s">
        <v>191</v>
      </c>
      <c r="U1003">
        <v>60</v>
      </c>
      <c r="V1003" t="s">
        <v>152</v>
      </c>
      <c r="W1003" t="s">
        <v>192</v>
      </c>
      <c r="X1003">
        <v>50</v>
      </c>
      <c r="Y1003" t="s">
        <v>152</v>
      </c>
      <c r="Z1003" t="s">
        <v>193</v>
      </c>
      <c r="AA1003">
        <v>50</v>
      </c>
      <c r="AB1003" t="s">
        <v>152</v>
      </c>
      <c r="AC1003" t="s">
        <v>194</v>
      </c>
      <c r="AD1003">
        <v>35</v>
      </c>
      <c r="AE1003" t="s">
        <v>152</v>
      </c>
      <c r="AF1003" t="s">
        <v>195</v>
      </c>
      <c r="AG1003">
        <v>8</v>
      </c>
      <c r="AH1003" t="s">
        <v>152</v>
      </c>
      <c r="AI1003" t="s">
        <v>196</v>
      </c>
      <c r="AJ1003">
        <v>90</v>
      </c>
      <c r="AK1003" t="s">
        <v>152</v>
      </c>
      <c r="AL1003" t="s">
        <v>197</v>
      </c>
      <c r="AM1003">
        <v>1</v>
      </c>
      <c r="AN1003" t="s">
        <v>152</v>
      </c>
    </row>
    <row r="1004" spans="1:40">
      <c r="A1004" s="26">
        <v>41509.808944398152</v>
      </c>
      <c r="B1004" t="s">
        <v>128</v>
      </c>
      <c r="C1004" t="s">
        <v>466</v>
      </c>
      <c r="D1004" t="s">
        <v>1129</v>
      </c>
      <c r="E1004" t="s">
        <v>146</v>
      </c>
      <c r="F1004" t="s">
        <v>147</v>
      </c>
      <c r="G1004" t="s">
        <v>148</v>
      </c>
      <c r="H1004" t="s">
        <v>199</v>
      </c>
      <c r="I1004">
        <v>33</v>
      </c>
      <c r="J1004" t="s">
        <v>152</v>
      </c>
      <c r="K1004" t="s">
        <v>200</v>
      </c>
      <c r="L1004">
        <v>33</v>
      </c>
      <c r="M1004" t="s">
        <v>152</v>
      </c>
      <c r="N1004" t="s">
        <v>201</v>
      </c>
      <c r="O1004">
        <v>34</v>
      </c>
      <c r="P1004" t="s">
        <v>152</v>
      </c>
      <c r="Q1004" t="s">
        <v>179</v>
      </c>
      <c r="R1004">
        <v>20</v>
      </c>
      <c r="S1004" t="s">
        <v>152</v>
      </c>
      <c r="T1004" t="s">
        <v>180</v>
      </c>
      <c r="U1004">
        <v>20</v>
      </c>
      <c r="V1004" t="s">
        <v>152</v>
      </c>
      <c r="W1004" t="s">
        <v>181</v>
      </c>
      <c r="X1004">
        <v>20</v>
      </c>
      <c r="Y1004" t="s">
        <v>152</v>
      </c>
      <c r="Z1004" t="s">
        <v>202</v>
      </c>
      <c r="AA1004">
        <v>20</v>
      </c>
      <c r="AB1004" t="s">
        <v>152</v>
      </c>
      <c r="AC1004" t="s">
        <v>203</v>
      </c>
      <c r="AD1004">
        <v>20</v>
      </c>
      <c r="AE1004" t="s">
        <v>152</v>
      </c>
      <c r="AF1004" t="s">
        <v>204</v>
      </c>
      <c r="AG1004">
        <v>20</v>
      </c>
      <c r="AH1004" t="s">
        <v>152</v>
      </c>
      <c r="AI1004" t="s">
        <v>183</v>
      </c>
      <c r="AJ1004">
        <v>115200</v>
      </c>
      <c r="AK1004" t="s">
        <v>152</v>
      </c>
      <c r="AL1004" t="s">
        <v>184</v>
      </c>
      <c r="AM1004">
        <v>12000</v>
      </c>
      <c r="AN1004" t="s">
        <v>152</v>
      </c>
    </row>
    <row r="1005" spans="1:40">
      <c r="A1005" s="26">
        <v>41509.808944398152</v>
      </c>
      <c r="B1005" t="s">
        <v>128</v>
      </c>
      <c r="C1005" t="s">
        <v>466</v>
      </c>
      <c r="D1005" t="s">
        <v>1130</v>
      </c>
      <c r="E1005" t="s">
        <v>130</v>
      </c>
      <c r="F1005" t="s">
        <v>206</v>
      </c>
      <c r="G1005" t="s">
        <v>207</v>
      </c>
    </row>
    <row r="1006" spans="1:40">
      <c r="A1006" s="26">
        <v>41509.808944398152</v>
      </c>
      <c r="B1006" t="s">
        <v>128</v>
      </c>
      <c r="C1006" t="s">
        <v>466</v>
      </c>
      <c r="D1006" t="s">
        <v>1131</v>
      </c>
      <c r="E1006" t="s">
        <v>130</v>
      </c>
      <c r="F1006" t="s">
        <v>1132</v>
      </c>
      <c r="G1006" t="s">
        <v>1133</v>
      </c>
      <c r="H1006" t="s">
        <v>1134</v>
      </c>
    </row>
    <row r="1007" spans="1:40">
      <c r="A1007" s="26">
        <v>41509.808944398152</v>
      </c>
      <c r="B1007" t="s">
        <v>128</v>
      </c>
      <c r="C1007" t="s">
        <v>521</v>
      </c>
      <c r="D1007" t="s">
        <v>1135</v>
      </c>
      <c r="E1007" t="s">
        <v>146</v>
      </c>
      <c r="F1007" t="s">
        <v>147</v>
      </c>
      <c r="G1007" t="s">
        <v>148</v>
      </c>
      <c r="H1007" t="s">
        <v>173</v>
      </c>
      <c r="I1007">
        <v>1</v>
      </c>
      <c r="J1007" t="s">
        <v>152</v>
      </c>
    </row>
    <row r="1008" spans="1:40">
      <c r="A1008" s="26">
        <v>41509.808944398152</v>
      </c>
      <c r="B1008" t="s">
        <v>128</v>
      </c>
      <c r="C1008" t="s">
        <v>521</v>
      </c>
      <c r="D1008" t="s">
        <v>1136</v>
      </c>
      <c r="E1008" t="s">
        <v>146</v>
      </c>
      <c r="F1008" t="s">
        <v>147</v>
      </c>
      <c r="G1008" t="s">
        <v>148</v>
      </c>
      <c r="H1008" t="s">
        <v>175</v>
      </c>
      <c r="I1008">
        <v>30</v>
      </c>
      <c r="J1008" t="s">
        <v>152</v>
      </c>
      <c r="K1008" t="s">
        <v>176</v>
      </c>
      <c r="L1008">
        <v>30</v>
      </c>
      <c r="M1008" t="s">
        <v>152</v>
      </c>
      <c r="N1008" t="s">
        <v>177</v>
      </c>
      <c r="O1008">
        <v>30</v>
      </c>
      <c r="P1008" t="s">
        <v>152</v>
      </c>
      <c r="Q1008" t="s">
        <v>178</v>
      </c>
      <c r="R1008">
        <v>10</v>
      </c>
      <c r="S1008" t="s">
        <v>152</v>
      </c>
      <c r="T1008" t="s">
        <v>179</v>
      </c>
      <c r="U1008">
        <v>20</v>
      </c>
      <c r="V1008" t="s">
        <v>152</v>
      </c>
      <c r="W1008" t="s">
        <v>180</v>
      </c>
      <c r="X1008">
        <v>20</v>
      </c>
      <c r="Y1008" t="s">
        <v>152</v>
      </c>
      <c r="Z1008" t="s">
        <v>181</v>
      </c>
      <c r="AA1008">
        <v>20</v>
      </c>
      <c r="AB1008" t="s">
        <v>152</v>
      </c>
      <c r="AC1008" t="s">
        <v>182</v>
      </c>
      <c r="AD1008">
        <v>20</v>
      </c>
      <c r="AE1008" t="s">
        <v>152</v>
      </c>
      <c r="AF1008" t="s">
        <v>183</v>
      </c>
      <c r="AG1008">
        <v>115200</v>
      </c>
      <c r="AH1008" t="s">
        <v>152</v>
      </c>
      <c r="AI1008" t="s">
        <v>184</v>
      </c>
      <c r="AJ1008">
        <v>12000</v>
      </c>
      <c r="AK1008" t="s">
        <v>152</v>
      </c>
      <c r="AL1008" t="s">
        <v>185</v>
      </c>
      <c r="AM1008">
        <v>30000</v>
      </c>
      <c r="AN1008" t="s">
        <v>152</v>
      </c>
    </row>
    <row r="1009" spans="1:40">
      <c r="A1009" s="26">
        <v>41509.808944398152</v>
      </c>
      <c r="B1009" t="s">
        <v>128</v>
      </c>
      <c r="C1009" t="s">
        <v>521</v>
      </c>
      <c r="D1009" t="s">
        <v>1137</v>
      </c>
      <c r="E1009" t="s">
        <v>146</v>
      </c>
      <c r="F1009" t="s">
        <v>147</v>
      </c>
      <c r="G1009" t="s">
        <v>148</v>
      </c>
      <c r="H1009" t="s">
        <v>187</v>
      </c>
      <c r="I1009">
        <v>60</v>
      </c>
      <c r="J1009" t="s">
        <v>152</v>
      </c>
      <c r="K1009" t="s">
        <v>188</v>
      </c>
      <c r="L1009">
        <v>40</v>
      </c>
      <c r="M1009" t="s">
        <v>152</v>
      </c>
      <c r="N1009" t="s">
        <v>189</v>
      </c>
      <c r="O1009">
        <v>50</v>
      </c>
      <c r="P1009" t="s">
        <v>152</v>
      </c>
      <c r="Q1009" t="s">
        <v>190</v>
      </c>
      <c r="R1009">
        <v>40</v>
      </c>
      <c r="S1009" t="s">
        <v>152</v>
      </c>
      <c r="T1009" t="s">
        <v>191</v>
      </c>
      <c r="U1009">
        <v>60</v>
      </c>
      <c r="V1009" t="s">
        <v>152</v>
      </c>
      <c r="W1009" t="s">
        <v>192</v>
      </c>
      <c r="X1009">
        <v>50</v>
      </c>
      <c r="Y1009" t="s">
        <v>152</v>
      </c>
      <c r="Z1009" t="s">
        <v>193</v>
      </c>
      <c r="AA1009">
        <v>50</v>
      </c>
      <c r="AB1009" t="s">
        <v>152</v>
      </c>
      <c r="AC1009" t="s">
        <v>194</v>
      </c>
      <c r="AD1009">
        <v>35</v>
      </c>
      <c r="AE1009" t="s">
        <v>152</v>
      </c>
      <c r="AF1009" t="s">
        <v>195</v>
      </c>
      <c r="AG1009">
        <v>8</v>
      </c>
      <c r="AH1009" t="s">
        <v>152</v>
      </c>
      <c r="AI1009" t="s">
        <v>196</v>
      </c>
      <c r="AJ1009">
        <v>90</v>
      </c>
      <c r="AK1009" t="s">
        <v>152</v>
      </c>
      <c r="AL1009" t="s">
        <v>197</v>
      </c>
      <c r="AM1009">
        <v>1</v>
      </c>
      <c r="AN1009" t="s">
        <v>152</v>
      </c>
    </row>
    <row r="1010" spans="1:40">
      <c r="A1010" s="26">
        <v>41509.808944398152</v>
      </c>
      <c r="B1010" t="s">
        <v>128</v>
      </c>
      <c r="C1010" t="s">
        <v>521</v>
      </c>
      <c r="D1010" t="s">
        <v>1138</v>
      </c>
      <c r="E1010" t="s">
        <v>146</v>
      </c>
      <c r="F1010" t="s">
        <v>147</v>
      </c>
      <c r="G1010" t="s">
        <v>148</v>
      </c>
      <c r="H1010" t="s">
        <v>199</v>
      </c>
      <c r="I1010">
        <v>33</v>
      </c>
      <c r="J1010" t="s">
        <v>152</v>
      </c>
      <c r="K1010" t="s">
        <v>200</v>
      </c>
      <c r="L1010">
        <v>33</v>
      </c>
      <c r="M1010" t="s">
        <v>152</v>
      </c>
      <c r="N1010" t="s">
        <v>201</v>
      </c>
      <c r="O1010">
        <v>34</v>
      </c>
      <c r="P1010" t="s">
        <v>152</v>
      </c>
      <c r="Q1010" t="s">
        <v>179</v>
      </c>
      <c r="R1010">
        <v>20</v>
      </c>
      <c r="S1010" t="s">
        <v>152</v>
      </c>
      <c r="T1010" t="s">
        <v>180</v>
      </c>
      <c r="U1010">
        <v>20</v>
      </c>
      <c r="V1010" t="s">
        <v>152</v>
      </c>
      <c r="W1010" t="s">
        <v>181</v>
      </c>
      <c r="X1010">
        <v>20</v>
      </c>
      <c r="Y1010" t="s">
        <v>152</v>
      </c>
      <c r="Z1010" t="s">
        <v>202</v>
      </c>
      <c r="AA1010">
        <v>20</v>
      </c>
      <c r="AB1010" t="s">
        <v>152</v>
      </c>
      <c r="AC1010" t="s">
        <v>203</v>
      </c>
      <c r="AD1010">
        <v>20</v>
      </c>
      <c r="AE1010" t="s">
        <v>152</v>
      </c>
      <c r="AF1010" t="s">
        <v>204</v>
      </c>
      <c r="AG1010">
        <v>20</v>
      </c>
      <c r="AH1010" t="s">
        <v>152</v>
      </c>
      <c r="AI1010" t="s">
        <v>183</v>
      </c>
      <c r="AJ1010">
        <v>115200</v>
      </c>
      <c r="AK1010" t="s">
        <v>152</v>
      </c>
      <c r="AL1010" t="s">
        <v>184</v>
      </c>
      <c r="AM1010">
        <v>12000</v>
      </c>
      <c r="AN1010" t="s">
        <v>152</v>
      </c>
    </row>
    <row r="1011" spans="1:40">
      <c r="A1011" s="26">
        <v>41509.808944398152</v>
      </c>
      <c r="B1011" t="s">
        <v>128</v>
      </c>
      <c r="C1011" t="s">
        <v>521</v>
      </c>
      <c r="D1011" t="s">
        <v>1139</v>
      </c>
      <c r="E1011" t="s">
        <v>130</v>
      </c>
      <c r="F1011" t="s">
        <v>206</v>
      </c>
      <c r="G1011" t="s">
        <v>207</v>
      </c>
    </row>
    <row r="1012" spans="1:40">
      <c r="A1012" s="26">
        <v>41509.808944398152</v>
      </c>
      <c r="B1012" t="s">
        <v>128</v>
      </c>
      <c r="C1012" t="s">
        <v>521</v>
      </c>
      <c r="D1012" t="s">
        <v>1140</v>
      </c>
      <c r="E1012" t="s">
        <v>130</v>
      </c>
      <c r="F1012" t="s">
        <v>1141</v>
      </c>
      <c r="G1012" t="s">
        <v>1142</v>
      </c>
      <c r="H1012" t="s">
        <v>1143</v>
      </c>
    </row>
    <row r="1013" spans="1:40">
      <c r="A1013" s="26">
        <v>41509.808944525466</v>
      </c>
      <c r="B1013" t="s">
        <v>128</v>
      </c>
      <c r="C1013" t="s">
        <v>428</v>
      </c>
      <c r="D1013" t="s">
        <v>1144</v>
      </c>
    </row>
    <row r="1014" spans="1:40">
      <c r="A1014" s="26">
        <v>41509.808944525466</v>
      </c>
      <c r="B1014" t="s">
        <v>128</v>
      </c>
      <c r="C1014" t="s">
        <v>428</v>
      </c>
      <c r="D1014" t="s">
        <v>1145</v>
      </c>
      <c r="E1014" t="s">
        <v>146</v>
      </c>
      <c r="F1014" t="s">
        <v>147</v>
      </c>
      <c r="G1014" t="s">
        <v>148</v>
      </c>
      <c r="H1014" t="s">
        <v>149</v>
      </c>
      <c r="I1014">
        <v>240000</v>
      </c>
      <c r="J1014" t="s">
        <v>150</v>
      </c>
      <c r="K1014">
        <v>240000</v>
      </c>
      <c r="L1014" t="s">
        <v>151</v>
      </c>
      <c r="M1014">
        <v>500</v>
      </c>
      <c r="N1014" t="s">
        <v>152</v>
      </c>
      <c r="O1014" t="s">
        <v>153</v>
      </c>
      <c r="P1014">
        <v>300</v>
      </c>
      <c r="Q1014" t="s">
        <v>152</v>
      </c>
    </row>
    <row r="1015" spans="1:40">
      <c r="A1015" s="26">
        <v>41509.808944525466</v>
      </c>
      <c r="B1015" t="s">
        <v>128</v>
      </c>
      <c r="C1015" t="s">
        <v>428</v>
      </c>
      <c r="D1015" t="s">
        <v>1146</v>
      </c>
      <c r="E1015" t="s">
        <v>146</v>
      </c>
      <c r="F1015" t="s">
        <v>147</v>
      </c>
      <c r="G1015" t="s">
        <v>148</v>
      </c>
      <c r="H1015" t="s">
        <v>155</v>
      </c>
      <c r="I1015">
        <v>49</v>
      </c>
      <c r="J1015" t="s">
        <v>152</v>
      </c>
      <c r="K1015" t="s">
        <v>156</v>
      </c>
      <c r="L1015">
        <v>130</v>
      </c>
      <c r="M1015" t="s">
        <v>152</v>
      </c>
      <c r="N1015" t="s">
        <v>157</v>
      </c>
      <c r="O1015">
        <v>180</v>
      </c>
      <c r="P1015" t="s">
        <v>152</v>
      </c>
      <c r="Q1015" t="s">
        <v>158</v>
      </c>
      <c r="R1015">
        <v>140</v>
      </c>
      <c r="S1015" t="s">
        <v>152</v>
      </c>
      <c r="T1015" t="s">
        <v>159</v>
      </c>
      <c r="U1015">
        <v>80</v>
      </c>
      <c r="V1015" t="s">
        <v>152</v>
      </c>
      <c r="W1015" t="s">
        <v>160</v>
      </c>
      <c r="X1015">
        <v>101</v>
      </c>
      <c r="Y1015" t="s">
        <v>152</v>
      </c>
      <c r="Z1015" t="s">
        <v>161</v>
      </c>
      <c r="AA1015">
        <v>190</v>
      </c>
      <c r="AB1015" t="s">
        <v>152</v>
      </c>
      <c r="AC1015" t="s">
        <v>162</v>
      </c>
      <c r="AD1015">
        <v>20</v>
      </c>
      <c r="AE1015" t="s">
        <v>152</v>
      </c>
    </row>
    <row r="1016" spans="1:40">
      <c r="A1016" s="26">
        <v>41509.808944525466</v>
      </c>
      <c r="B1016" t="s">
        <v>128</v>
      </c>
      <c r="C1016" t="s">
        <v>428</v>
      </c>
      <c r="D1016" t="s">
        <v>1147</v>
      </c>
    </row>
    <row r="1017" spans="1:40">
      <c r="A1017" s="26">
        <v>41509.808944525466</v>
      </c>
      <c r="B1017" t="s">
        <v>128</v>
      </c>
      <c r="C1017" t="s">
        <v>428</v>
      </c>
      <c r="D1017" t="s">
        <v>1148</v>
      </c>
      <c r="E1017" t="s">
        <v>146</v>
      </c>
      <c r="F1017" t="s">
        <v>147</v>
      </c>
      <c r="G1017" t="s">
        <v>148</v>
      </c>
      <c r="H1017" t="s">
        <v>165</v>
      </c>
      <c r="I1017">
        <v>50</v>
      </c>
      <c r="J1017" t="s">
        <v>152</v>
      </c>
      <c r="K1017" t="s">
        <v>166</v>
      </c>
      <c r="L1017">
        <v>50</v>
      </c>
      <c r="M1017" t="s">
        <v>152</v>
      </c>
      <c r="N1017" t="s">
        <v>167</v>
      </c>
      <c r="O1017">
        <v>50</v>
      </c>
      <c r="P1017" t="s">
        <v>152</v>
      </c>
    </row>
    <row r="1018" spans="1:40">
      <c r="A1018" s="26">
        <v>41509.808944525466</v>
      </c>
      <c r="B1018" t="s">
        <v>128</v>
      </c>
      <c r="C1018" t="s">
        <v>428</v>
      </c>
      <c r="D1018" t="s">
        <v>1149</v>
      </c>
      <c r="E1018" t="s">
        <v>146</v>
      </c>
      <c r="F1018" t="s">
        <v>147</v>
      </c>
      <c r="G1018" t="s">
        <v>148</v>
      </c>
      <c r="H1018" t="s">
        <v>169</v>
      </c>
      <c r="I1018">
        <v>35</v>
      </c>
      <c r="J1018" t="s">
        <v>152</v>
      </c>
      <c r="K1018" t="s">
        <v>170</v>
      </c>
      <c r="L1018">
        <v>5</v>
      </c>
      <c r="M1018" t="s">
        <v>152</v>
      </c>
      <c r="N1018" t="s">
        <v>171</v>
      </c>
      <c r="O1018">
        <v>60</v>
      </c>
      <c r="P1018" t="s">
        <v>152</v>
      </c>
    </row>
    <row r="1019" spans="1:40">
      <c r="A1019" s="26">
        <v>41509.808944525466</v>
      </c>
      <c r="B1019" t="s">
        <v>128</v>
      </c>
      <c r="C1019" t="s">
        <v>428</v>
      </c>
      <c r="D1019" t="s">
        <v>1150</v>
      </c>
      <c r="E1019" t="s">
        <v>146</v>
      </c>
      <c r="F1019" t="s">
        <v>147</v>
      </c>
      <c r="G1019" t="s">
        <v>148</v>
      </c>
      <c r="H1019" t="s">
        <v>173</v>
      </c>
      <c r="I1019">
        <v>1</v>
      </c>
      <c r="J1019" t="s">
        <v>152</v>
      </c>
    </row>
    <row r="1020" spans="1:40">
      <c r="A1020" s="26">
        <v>41509.808944525466</v>
      </c>
      <c r="B1020" t="s">
        <v>128</v>
      </c>
      <c r="C1020" t="s">
        <v>428</v>
      </c>
      <c r="D1020" t="s">
        <v>1151</v>
      </c>
      <c r="E1020" t="s">
        <v>146</v>
      </c>
      <c r="F1020" t="s">
        <v>147</v>
      </c>
      <c r="G1020" t="s">
        <v>148</v>
      </c>
      <c r="H1020" t="s">
        <v>175</v>
      </c>
      <c r="I1020">
        <v>30</v>
      </c>
      <c r="J1020" t="s">
        <v>152</v>
      </c>
      <c r="K1020" t="s">
        <v>176</v>
      </c>
      <c r="L1020">
        <v>30</v>
      </c>
      <c r="M1020" t="s">
        <v>152</v>
      </c>
      <c r="N1020" t="s">
        <v>177</v>
      </c>
      <c r="O1020">
        <v>30</v>
      </c>
      <c r="P1020" t="s">
        <v>152</v>
      </c>
      <c r="Q1020" t="s">
        <v>178</v>
      </c>
      <c r="R1020">
        <v>10</v>
      </c>
      <c r="S1020" t="s">
        <v>152</v>
      </c>
      <c r="T1020" t="s">
        <v>179</v>
      </c>
      <c r="U1020">
        <v>20</v>
      </c>
      <c r="V1020" t="s">
        <v>152</v>
      </c>
      <c r="W1020" t="s">
        <v>180</v>
      </c>
      <c r="X1020">
        <v>20</v>
      </c>
      <c r="Y1020" t="s">
        <v>152</v>
      </c>
      <c r="Z1020" t="s">
        <v>181</v>
      </c>
      <c r="AA1020">
        <v>20</v>
      </c>
      <c r="AB1020" t="s">
        <v>152</v>
      </c>
      <c r="AC1020" t="s">
        <v>182</v>
      </c>
      <c r="AD1020">
        <v>20</v>
      </c>
      <c r="AE1020" t="s">
        <v>152</v>
      </c>
      <c r="AF1020" t="s">
        <v>183</v>
      </c>
      <c r="AG1020">
        <v>115200</v>
      </c>
      <c r="AH1020" t="s">
        <v>152</v>
      </c>
      <c r="AI1020" t="s">
        <v>184</v>
      </c>
      <c r="AJ1020">
        <v>12000</v>
      </c>
      <c r="AK1020" t="s">
        <v>152</v>
      </c>
      <c r="AL1020" t="s">
        <v>185</v>
      </c>
      <c r="AM1020">
        <v>30000</v>
      </c>
      <c r="AN1020" t="s">
        <v>152</v>
      </c>
    </row>
    <row r="1021" spans="1:40">
      <c r="A1021" s="26">
        <v>41509.808944525466</v>
      </c>
      <c r="B1021" t="s">
        <v>128</v>
      </c>
      <c r="C1021" t="s">
        <v>428</v>
      </c>
      <c r="D1021" t="s">
        <v>1152</v>
      </c>
      <c r="E1021" t="s">
        <v>146</v>
      </c>
      <c r="F1021" t="s">
        <v>147</v>
      </c>
      <c r="G1021" t="s">
        <v>148</v>
      </c>
      <c r="H1021" t="s">
        <v>187</v>
      </c>
      <c r="I1021">
        <v>60</v>
      </c>
      <c r="J1021" t="s">
        <v>152</v>
      </c>
      <c r="K1021" t="s">
        <v>188</v>
      </c>
      <c r="L1021">
        <v>40</v>
      </c>
      <c r="M1021" t="s">
        <v>152</v>
      </c>
      <c r="N1021" t="s">
        <v>189</v>
      </c>
      <c r="O1021">
        <v>50</v>
      </c>
      <c r="P1021" t="s">
        <v>152</v>
      </c>
      <c r="Q1021" t="s">
        <v>190</v>
      </c>
      <c r="R1021">
        <v>40</v>
      </c>
      <c r="S1021" t="s">
        <v>152</v>
      </c>
      <c r="T1021" t="s">
        <v>191</v>
      </c>
      <c r="U1021">
        <v>60</v>
      </c>
      <c r="V1021" t="s">
        <v>152</v>
      </c>
      <c r="W1021" t="s">
        <v>192</v>
      </c>
      <c r="X1021">
        <v>50</v>
      </c>
      <c r="Y1021" t="s">
        <v>152</v>
      </c>
      <c r="Z1021" t="s">
        <v>193</v>
      </c>
      <c r="AA1021">
        <v>50</v>
      </c>
      <c r="AB1021" t="s">
        <v>152</v>
      </c>
      <c r="AC1021" t="s">
        <v>194</v>
      </c>
      <c r="AD1021">
        <v>35</v>
      </c>
      <c r="AE1021" t="s">
        <v>152</v>
      </c>
      <c r="AF1021" t="s">
        <v>195</v>
      </c>
      <c r="AG1021">
        <v>8</v>
      </c>
      <c r="AH1021" t="s">
        <v>152</v>
      </c>
      <c r="AI1021" t="s">
        <v>196</v>
      </c>
      <c r="AJ1021">
        <v>90</v>
      </c>
      <c r="AK1021" t="s">
        <v>152</v>
      </c>
      <c r="AL1021" t="s">
        <v>197</v>
      </c>
      <c r="AM1021">
        <v>1</v>
      </c>
      <c r="AN1021" t="s">
        <v>152</v>
      </c>
    </row>
    <row r="1022" spans="1:40">
      <c r="A1022" s="26">
        <v>41509.808944525466</v>
      </c>
      <c r="B1022" t="s">
        <v>128</v>
      </c>
      <c r="C1022" t="s">
        <v>428</v>
      </c>
      <c r="D1022" t="s">
        <v>1153</v>
      </c>
      <c r="E1022" t="s">
        <v>146</v>
      </c>
      <c r="F1022" t="s">
        <v>147</v>
      </c>
      <c r="G1022" t="s">
        <v>148</v>
      </c>
      <c r="H1022" t="s">
        <v>199</v>
      </c>
      <c r="I1022">
        <v>33</v>
      </c>
      <c r="J1022" t="s">
        <v>152</v>
      </c>
      <c r="K1022" t="s">
        <v>200</v>
      </c>
      <c r="L1022">
        <v>33</v>
      </c>
      <c r="M1022" t="s">
        <v>152</v>
      </c>
      <c r="N1022" t="s">
        <v>201</v>
      </c>
      <c r="O1022">
        <v>34</v>
      </c>
      <c r="P1022" t="s">
        <v>152</v>
      </c>
      <c r="Q1022" t="s">
        <v>179</v>
      </c>
      <c r="R1022">
        <v>20</v>
      </c>
      <c r="S1022" t="s">
        <v>152</v>
      </c>
      <c r="T1022" t="s">
        <v>180</v>
      </c>
      <c r="U1022">
        <v>20</v>
      </c>
      <c r="V1022" t="s">
        <v>152</v>
      </c>
      <c r="W1022" t="s">
        <v>181</v>
      </c>
      <c r="X1022">
        <v>20</v>
      </c>
      <c r="Y1022" t="s">
        <v>152</v>
      </c>
      <c r="Z1022" t="s">
        <v>202</v>
      </c>
      <c r="AA1022">
        <v>20</v>
      </c>
      <c r="AB1022" t="s">
        <v>152</v>
      </c>
      <c r="AC1022" t="s">
        <v>203</v>
      </c>
      <c r="AD1022">
        <v>20</v>
      </c>
      <c r="AE1022" t="s">
        <v>152</v>
      </c>
      <c r="AF1022" t="s">
        <v>204</v>
      </c>
      <c r="AG1022">
        <v>20</v>
      </c>
      <c r="AH1022" t="s">
        <v>152</v>
      </c>
      <c r="AI1022" t="s">
        <v>183</v>
      </c>
      <c r="AJ1022">
        <v>115200</v>
      </c>
      <c r="AK1022" t="s">
        <v>152</v>
      </c>
      <c r="AL1022" t="s">
        <v>184</v>
      </c>
      <c r="AM1022">
        <v>12000</v>
      </c>
      <c r="AN1022" t="s">
        <v>152</v>
      </c>
    </row>
    <row r="1023" spans="1:40">
      <c r="A1023" s="26">
        <v>41509.808944525466</v>
      </c>
      <c r="B1023" t="s">
        <v>128</v>
      </c>
      <c r="C1023" t="s">
        <v>428</v>
      </c>
      <c r="D1023" t="s">
        <v>1154</v>
      </c>
      <c r="E1023" t="s">
        <v>130</v>
      </c>
      <c r="F1023" t="s">
        <v>206</v>
      </c>
      <c r="G1023" t="s">
        <v>207</v>
      </c>
    </row>
    <row r="1024" spans="1:40">
      <c r="A1024" s="26">
        <v>41509.808944525466</v>
      </c>
      <c r="B1024" t="s">
        <v>128</v>
      </c>
      <c r="C1024" t="s">
        <v>428</v>
      </c>
      <c r="D1024" t="s">
        <v>1155</v>
      </c>
      <c r="E1024" t="s">
        <v>130</v>
      </c>
      <c r="F1024" t="s">
        <v>1156</v>
      </c>
      <c r="G1024" t="s">
        <v>1157</v>
      </c>
      <c r="H1024" t="s">
        <v>1158</v>
      </c>
    </row>
    <row r="1025" spans="1:40">
      <c r="A1025" s="26">
        <v>41509.808944548611</v>
      </c>
      <c r="B1025" t="s">
        <v>128</v>
      </c>
      <c r="C1025" t="s">
        <v>141</v>
      </c>
      <c r="D1025" t="s">
        <v>1159</v>
      </c>
    </row>
    <row r="1026" spans="1:40">
      <c r="A1026" s="26">
        <v>41509.808944548611</v>
      </c>
      <c r="B1026" t="s">
        <v>128</v>
      </c>
      <c r="C1026" t="s">
        <v>141</v>
      </c>
      <c r="D1026" t="s">
        <v>1160</v>
      </c>
      <c r="E1026" t="s">
        <v>146</v>
      </c>
      <c r="F1026" t="s">
        <v>147</v>
      </c>
      <c r="G1026" t="s">
        <v>148</v>
      </c>
      <c r="H1026" t="s">
        <v>149</v>
      </c>
      <c r="I1026">
        <v>240000</v>
      </c>
      <c r="J1026" t="s">
        <v>150</v>
      </c>
      <c r="K1026">
        <v>240000</v>
      </c>
      <c r="L1026" t="s">
        <v>151</v>
      </c>
      <c r="M1026">
        <v>500</v>
      </c>
      <c r="N1026" t="s">
        <v>152</v>
      </c>
      <c r="O1026" t="s">
        <v>153</v>
      </c>
      <c r="P1026">
        <v>300</v>
      </c>
      <c r="Q1026" t="s">
        <v>152</v>
      </c>
    </row>
    <row r="1027" spans="1:40">
      <c r="A1027" s="26">
        <v>41509.808944548611</v>
      </c>
      <c r="B1027" t="s">
        <v>128</v>
      </c>
      <c r="C1027" t="s">
        <v>141</v>
      </c>
      <c r="D1027" t="s">
        <v>1161</v>
      </c>
      <c r="E1027" t="s">
        <v>146</v>
      </c>
      <c r="F1027" t="s">
        <v>147</v>
      </c>
      <c r="G1027" t="s">
        <v>148</v>
      </c>
      <c r="H1027" t="s">
        <v>155</v>
      </c>
      <c r="I1027">
        <v>49</v>
      </c>
      <c r="J1027" t="s">
        <v>152</v>
      </c>
      <c r="K1027" t="s">
        <v>156</v>
      </c>
      <c r="L1027">
        <v>130</v>
      </c>
      <c r="M1027" t="s">
        <v>152</v>
      </c>
      <c r="N1027" t="s">
        <v>157</v>
      </c>
      <c r="O1027">
        <v>180</v>
      </c>
      <c r="P1027" t="s">
        <v>152</v>
      </c>
      <c r="Q1027" t="s">
        <v>158</v>
      </c>
      <c r="R1027">
        <v>140</v>
      </c>
      <c r="S1027" t="s">
        <v>152</v>
      </c>
      <c r="T1027" t="s">
        <v>159</v>
      </c>
      <c r="U1027">
        <v>80</v>
      </c>
      <c r="V1027" t="s">
        <v>152</v>
      </c>
      <c r="W1027" t="s">
        <v>160</v>
      </c>
      <c r="X1027">
        <v>101</v>
      </c>
      <c r="Y1027" t="s">
        <v>152</v>
      </c>
      <c r="Z1027" t="s">
        <v>161</v>
      </c>
      <c r="AA1027">
        <v>190</v>
      </c>
      <c r="AB1027" t="s">
        <v>152</v>
      </c>
      <c r="AC1027" t="s">
        <v>162</v>
      </c>
      <c r="AD1027">
        <v>20</v>
      </c>
      <c r="AE1027" t="s">
        <v>152</v>
      </c>
    </row>
    <row r="1028" spans="1:40">
      <c r="A1028" s="26">
        <v>41509.808944548611</v>
      </c>
      <c r="B1028" t="s">
        <v>128</v>
      </c>
      <c r="C1028" t="s">
        <v>141</v>
      </c>
      <c r="D1028" t="s">
        <v>1162</v>
      </c>
    </row>
    <row r="1029" spans="1:40">
      <c r="A1029" s="26">
        <v>41509.808944548611</v>
      </c>
      <c r="B1029" t="s">
        <v>128</v>
      </c>
      <c r="C1029" t="s">
        <v>141</v>
      </c>
      <c r="D1029" t="s">
        <v>1163</v>
      </c>
      <c r="E1029" t="s">
        <v>146</v>
      </c>
      <c r="F1029" t="s">
        <v>147</v>
      </c>
      <c r="G1029" t="s">
        <v>148</v>
      </c>
      <c r="H1029" t="s">
        <v>165</v>
      </c>
      <c r="I1029">
        <v>50</v>
      </c>
      <c r="J1029" t="s">
        <v>152</v>
      </c>
      <c r="K1029" t="s">
        <v>166</v>
      </c>
      <c r="L1029">
        <v>50</v>
      </c>
      <c r="M1029" t="s">
        <v>152</v>
      </c>
      <c r="N1029" t="s">
        <v>167</v>
      </c>
      <c r="O1029">
        <v>50</v>
      </c>
      <c r="P1029" t="s">
        <v>152</v>
      </c>
    </row>
    <row r="1030" spans="1:40">
      <c r="A1030" s="26">
        <v>41509.808944548611</v>
      </c>
      <c r="B1030" t="s">
        <v>128</v>
      </c>
      <c r="C1030" t="s">
        <v>141</v>
      </c>
      <c r="D1030" t="s">
        <v>1164</v>
      </c>
      <c r="E1030" t="s">
        <v>146</v>
      </c>
      <c r="F1030" t="s">
        <v>147</v>
      </c>
      <c r="G1030" t="s">
        <v>148</v>
      </c>
      <c r="H1030" t="s">
        <v>169</v>
      </c>
      <c r="I1030">
        <v>35</v>
      </c>
      <c r="J1030" t="s">
        <v>152</v>
      </c>
      <c r="K1030" t="s">
        <v>170</v>
      </c>
      <c r="L1030">
        <v>5</v>
      </c>
      <c r="M1030" t="s">
        <v>152</v>
      </c>
      <c r="N1030" t="s">
        <v>171</v>
      </c>
      <c r="O1030">
        <v>60</v>
      </c>
      <c r="P1030" t="s">
        <v>152</v>
      </c>
    </row>
    <row r="1031" spans="1:40">
      <c r="A1031" s="26">
        <v>41509.808944548611</v>
      </c>
      <c r="B1031" t="s">
        <v>128</v>
      </c>
      <c r="C1031" t="s">
        <v>141</v>
      </c>
      <c r="D1031" t="s">
        <v>1165</v>
      </c>
      <c r="E1031" t="s">
        <v>146</v>
      </c>
      <c r="F1031" t="s">
        <v>147</v>
      </c>
      <c r="G1031" t="s">
        <v>148</v>
      </c>
      <c r="H1031" t="s">
        <v>173</v>
      </c>
      <c r="I1031">
        <v>1</v>
      </c>
      <c r="J1031" t="s">
        <v>152</v>
      </c>
    </row>
    <row r="1032" spans="1:40">
      <c r="A1032" s="26">
        <v>41509.808944548611</v>
      </c>
      <c r="B1032" t="s">
        <v>128</v>
      </c>
      <c r="C1032" t="s">
        <v>141</v>
      </c>
      <c r="D1032" t="s">
        <v>1166</v>
      </c>
      <c r="E1032" t="s">
        <v>146</v>
      </c>
      <c r="F1032" t="s">
        <v>147</v>
      </c>
      <c r="G1032" t="s">
        <v>148</v>
      </c>
      <c r="H1032" t="s">
        <v>175</v>
      </c>
      <c r="I1032">
        <v>30</v>
      </c>
      <c r="J1032" t="s">
        <v>152</v>
      </c>
      <c r="K1032" t="s">
        <v>176</v>
      </c>
      <c r="L1032">
        <v>30</v>
      </c>
      <c r="M1032" t="s">
        <v>152</v>
      </c>
      <c r="N1032" t="s">
        <v>177</v>
      </c>
      <c r="O1032">
        <v>30</v>
      </c>
      <c r="P1032" t="s">
        <v>152</v>
      </c>
      <c r="Q1032" t="s">
        <v>178</v>
      </c>
      <c r="R1032">
        <v>10</v>
      </c>
      <c r="S1032" t="s">
        <v>152</v>
      </c>
      <c r="T1032" t="s">
        <v>179</v>
      </c>
      <c r="U1032">
        <v>20</v>
      </c>
      <c r="V1032" t="s">
        <v>152</v>
      </c>
      <c r="W1032" t="s">
        <v>180</v>
      </c>
      <c r="X1032">
        <v>20</v>
      </c>
      <c r="Y1032" t="s">
        <v>152</v>
      </c>
      <c r="Z1032" t="s">
        <v>181</v>
      </c>
      <c r="AA1032">
        <v>20</v>
      </c>
      <c r="AB1032" t="s">
        <v>152</v>
      </c>
      <c r="AC1032" t="s">
        <v>182</v>
      </c>
      <c r="AD1032">
        <v>20</v>
      </c>
      <c r="AE1032" t="s">
        <v>152</v>
      </c>
      <c r="AF1032" t="s">
        <v>183</v>
      </c>
      <c r="AG1032">
        <v>115200</v>
      </c>
      <c r="AH1032" t="s">
        <v>152</v>
      </c>
      <c r="AI1032" t="s">
        <v>184</v>
      </c>
      <c r="AJ1032">
        <v>12000</v>
      </c>
      <c r="AK1032" t="s">
        <v>152</v>
      </c>
      <c r="AL1032" t="s">
        <v>185</v>
      </c>
      <c r="AM1032">
        <v>30000</v>
      </c>
      <c r="AN1032" t="s">
        <v>152</v>
      </c>
    </row>
    <row r="1033" spans="1:40">
      <c r="A1033" s="26">
        <v>41509.808944548611</v>
      </c>
      <c r="B1033" t="s">
        <v>128</v>
      </c>
      <c r="C1033" t="s">
        <v>141</v>
      </c>
      <c r="D1033" t="s">
        <v>1167</v>
      </c>
      <c r="E1033" t="s">
        <v>146</v>
      </c>
      <c r="F1033" t="s">
        <v>147</v>
      </c>
      <c r="G1033" t="s">
        <v>148</v>
      </c>
      <c r="H1033" t="s">
        <v>187</v>
      </c>
      <c r="I1033">
        <v>60</v>
      </c>
      <c r="J1033" t="s">
        <v>152</v>
      </c>
      <c r="K1033" t="s">
        <v>188</v>
      </c>
      <c r="L1033">
        <v>40</v>
      </c>
      <c r="M1033" t="s">
        <v>152</v>
      </c>
      <c r="N1033" t="s">
        <v>189</v>
      </c>
      <c r="O1033">
        <v>50</v>
      </c>
      <c r="P1033" t="s">
        <v>152</v>
      </c>
      <c r="Q1033" t="s">
        <v>190</v>
      </c>
      <c r="R1033">
        <v>40</v>
      </c>
      <c r="S1033" t="s">
        <v>152</v>
      </c>
      <c r="T1033" t="s">
        <v>191</v>
      </c>
      <c r="U1033">
        <v>60</v>
      </c>
      <c r="V1033" t="s">
        <v>152</v>
      </c>
      <c r="W1033" t="s">
        <v>192</v>
      </c>
      <c r="X1033">
        <v>50</v>
      </c>
      <c r="Y1033" t="s">
        <v>152</v>
      </c>
      <c r="Z1033" t="s">
        <v>193</v>
      </c>
      <c r="AA1033">
        <v>50</v>
      </c>
      <c r="AB1033" t="s">
        <v>152</v>
      </c>
      <c r="AC1033" t="s">
        <v>194</v>
      </c>
      <c r="AD1033">
        <v>35</v>
      </c>
      <c r="AE1033" t="s">
        <v>152</v>
      </c>
      <c r="AF1033" t="s">
        <v>195</v>
      </c>
      <c r="AG1033">
        <v>8</v>
      </c>
      <c r="AH1033" t="s">
        <v>152</v>
      </c>
      <c r="AI1033" t="s">
        <v>196</v>
      </c>
      <c r="AJ1033">
        <v>90</v>
      </c>
      <c r="AK1033" t="s">
        <v>152</v>
      </c>
      <c r="AL1033" t="s">
        <v>197</v>
      </c>
      <c r="AM1033">
        <v>1</v>
      </c>
      <c r="AN1033" t="s">
        <v>152</v>
      </c>
    </row>
    <row r="1034" spans="1:40">
      <c r="A1034" s="26">
        <v>41509.808944548611</v>
      </c>
      <c r="B1034" t="s">
        <v>128</v>
      </c>
      <c r="C1034" t="s">
        <v>141</v>
      </c>
      <c r="D1034" t="s">
        <v>1168</v>
      </c>
      <c r="E1034" t="s">
        <v>146</v>
      </c>
      <c r="F1034" t="s">
        <v>147</v>
      </c>
      <c r="G1034" t="s">
        <v>148</v>
      </c>
      <c r="H1034" t="s">
        <v>199</v>
      </c>
      <c r="I1034">
        <v>33</v>
      </c>
      <c r="J1034" t="s">
        <v>152</v>
      </c>
      <c r="K1034" t="s">
        <v>200</v>
      </c>
      <c r="L1034">
        <v>33</v>
      </c>
      <c r="M1034" t="s">
        <v>152</v>
      </c>
      <c r="N1034" t="s">
        <v>201</v>
      </c>
      <c r="O1034">
        <v>34</v>
      </c>
      <c r="P1034" t="s">
        <v>152</v>
      </c>
      <c r="Q1034" t="s">
        <v>179</v>
      </c>
      <c r="R1034">
        <v>20</v>
      </c>
      <c r="S1034" t="s">
        <v>152</v>
      </c>
      <c r="T1034" t="s">
        <v>180</v>
      </c>
      <c r="U1034">
        <v>20</v>
      </c>
      <c r="V1034" t="s">
        <v>152</v>
      </c>
      <c r="W1034" t="s">
        <v>181</v>
      </c>
      <c r="X1034">
        <v>20</v>
      </c>
      <c r="Y1034" t="s">
        <v>152</v>
      </c>
      <c r="Z1034" t="s">
        <v>202</v>
      </c>
      <c r="AA1034">
        <v>20</v>
      </c>
      <c r="AB1034" t="s">
        <v>152</v>
      </c>
      <c r="AC1034" t="s">
        <v>203</v>
      </c>
      <c r="AD1034">
        <v>20</v>
      </c>
      <c r="AE1034" t="s">
        <v>152</v>
      </c>
      <c r="AF1034" t="s">
        <v>204</v>
      </c>
      <c r="AG1034">
        <v>20</v>
      </c>
      <c r="AH1034" t="s">
        <v>152</v>
      </c>
      <c r="AI1034" t="s">
        <v>183</v>
      </c>
      <c r="AJ1034">
        <v>115200</v>
      </c>
      <c r="AK1034" t="s">
        <v>152</v>
      </c>
      <c r="AL1034" t="s">
        <v>184</v>
      </c>
      <c r="AM1034">
        <v>12000</v>
      </c>
      <c r="AN1034" t="s">
        <v>152</v>
      </c>
    </row>
    <row r="1035" spans="1:40">
      <c r="A1035" s="26">
        <v>41509.808944548611</v>
      </c>
      <c r="B1035" t="s">
        <v>128</v>
      </c>
      <c r="C1035" t="s">
        <v>141</v>
      </c>
      <c r="D1035" t="s">
        <v>1169</v>
      </c>
      <c r="E1035" t="s">
        <v>130</v>
      </c>
      <c r="F1035" t="s">
        <v>206</v>
      </c>
      <c r="G1035" t="s">
        <v>207</v>
      </c>
    </row>
    <row r="1036" spans="1:40">
      <c r="A1036" s="26">
        <v>41509.808944548611</v>
      </c>
      <c r="B1036" t="s">
        <v>128</v>
      </c>
      <c r="C1036" t="s">
        <v>141</v>
      </c>
      <c r="D1036" t="s">
        <v>1170</v>
      </c>
      <c r="E1036" t="s">
        <v>130</v>
      </c>
      <c r="F1036" t="s">
        <v>1171</v>
      </c>
      <c r="G1036" t="s">
        <v>1172</v>
      </c>
      <c r="H1036" t="s">
        <v>1173</v>
      </c>
    </row>
    <row r="1037" spans="1:40">
      <c r="A1037" s="26">
        <v>41509.808944560187</v>
      </c>
      <c r="B1037" t="s">
        <v>128</v>
      </c>
      <c r="C1037" t="s">
        <v>227</v>
      </c>
      <c r="D1037" t="s">
        <v>1174</v>
      </c>
    </row>
    <row r="1038" spans="1:40">
      <c r="A1038" s="26">
        <v>41509.808944560187</v>
      </c>
      <c r="B1038" t="s">
        <v>128</v>
      </c>
      <c r="C1038" t="s">
        <v>227</v>
      </c>
      <c r="D1038" t="s">
        <v>1175</v>
      </c>
      <c r="E1038" t="s">
        <v>146</v>
      </c>
      <c r="F1038" t="s">
        <v>147</v>
      </c>
      <c r="G1038" t="s">
        <v>148</v>
      </c>
      <c r="H1038" t="s">
        <v>149</v>
      </c>
      <c r="I1038">
        <v>240000</v>
      </c>
      <c r="J1038" t="s">
        <v>150</v>
      </c>
      <c r="K1038">
        <v>240000</v>
      </c>
      <c r="L1038" t="s">
        <v>151</v>
      </c>
      <c r="M1038">
        <v>500</v>
      </c>
      <c r="N1038" t="s">
        <v>152</v>
      </c>
      <c r="O1038" t="s">
        <v>153</v>
      </c>
      <c r="P1038">
        <v>300</v>
      </c>
      <c r="Q1038" t="s">
        <v>152</v>
      </c>
    </row>
    <row r="1039" spans="1:40">
      <c r="A1039" s="26">
        <v>41509.808944560187</v>
      </c>
      <c r="B1039" t="s">
        <v>128</v>
      </c>
      <c r="C1039" t="s">
        <v>227</v>
      </c>
      <c r="D1039" t="s">
        <v>1176</v>
      </c>
      <c r="E1039" t="s">
        <v>146</v>
      </c>
      <c r="F1039" t="s">
        <v>147</v>
      </c>
      <c r="G1039" t="s">
        <v>148</v>
      </c>
      <c r="H1039" t="s">
        <v>155</v>
      </c>
      <c r="I1039">
        <v>49</v>
      </c>
      <c r="J1039" t="s">
        <v>152</v>
      </c>
      <c r="K1039" t="s">
        <v>156</v>
      </c>
      <c r="L1039">
        <v>130</v>
      </c>
      <c r="M1039" t="s">
        <v>152</v>
      </c>
      <c r="N1039" t="s">
        <v>157</v>
      </c>
      <c r="O1039">
        <v>180</v>
      </c>
      <c r="P1039" t="s">
        <v>152</v>
      </c>
      <c r="Q1039" t="s">
        <v>158</v>
      </c>
      <c r="R1039">
        <v>140</v>
      </c>
      <c r="S1039" t="s">
        <v>152</v>
      </c>
      <c r="T1039" t="s">
        <v>159</v>
      </c>
      <c r="U1039">
        <v>80</v>
      </c>
      <c r="V1039" t="s">
        <v>152</v>
      </c>
      <c r="W1039" t="s">
        <v>160</v>
      </c>
      <c r="X1039">
        <v>101</v>
      </c>
      <c r="Y1039" t="s">
        <v>152</v>
      </c>
      <c r="Z1039" t="s">
        <v>161</v>
      </c>
      <c r="AA1039">
        <v>190</v>
      </c>
      <c r="AB1039" t="s">
        <v>152</v>
      </c>
      <c r="AC1039" t="s">
        <v>162</v>
      </c>
      <c r="AD1039">
        <v>20</v>
      </c>
      <c r="AE1039" t="s">
        <v>152</v>
      </c>
    </row>
    <row r="1040" spans="1:40">
      <c r="A1040" s="26">
        <v>41509.808944560187</v>
      </c>
      <c r="B1040" t="s">
        <v>128</v>
      </c>
      <c r="C1040" t="s">
        <v>227</v>
      </c>
      <c r="D1040" t="s">
        <v>1177</v>
      </c>
    </row>
    <row r="1041" spans="1:40">
      <c r="A1041" s="26">
        <v>41509.808944560187</v>
      </c>
      <c r="B1041" t="s">
        <v>128</v>
      </c>
      <c r="C1041" t="s">
        <v>227</v>
      </c>
      <c r="D1041" t="s">
        <v>1178</v>
      </c>
      <c r="E1041" t="s">
        <v>146</v>
      </c>
      <c r="F1041" t="s">
        <v>147</v>
      </c>
      <c r="G1041" t="s">
        <v>148</v>
      </c>
      <c r="H1041" t="s">
        <v>165</v>
      </c>
      <c r="I1041">
        <v>50</v>
      </c>
      <c r="J1041" t="s">
        <v>152</v>
      </c>
      <c r="K1041" t="s">
        <v>166</v>
      </c>
      <c r="L1041">
        <v>50</v>
      </c>
      <c r="M1041" t="s">
        <v>152</v>
      </c>
      <c r="N1041" t="s">
        <v>167</v>
      </c>
      <c r="O1041">
        <v>50</v>
      </c>
      <c r="P1041" t="s">
        <v>152</v>
      </c>
    </row>
    <row r="1042" spans="1:40">
      <c r="A1042" s="26">
        <v>41509.808944560187</v>
      </c>
      <c r="B1042" t="s">
        <v>128</v>
      </c>
      <c r="C1042" t="s">
        <v>227</v>
      </c>
      <c r="D1042" t="s">
        <v>1179</v>
      </c>
      <c r="E1042" t="s">
        <v>146</v>
      </c>
      <c r="F1042" t="s">
        <v>147</v>
      </c>
      <c r="G1042" t="s">
        <v>148</v>
      </c>
      <c r="H1042" t="s">
        <v>169</v>
      </c>
      <c r="I1042">
        <v>35</v>
      </c>
      <c r="J1042" t="s">
        <v>152</v>
      </c>
      <c r="K1042" t="s">
        <v>170</v>
      </c>
      <c r="L1042">
        <v>5</v>
      </c>
      <c r="M1042" t="s">
        <v>152</v>
      </c>
      <c r="N1042" t="s">
        <v>171</v>
      </c>
      <c r="O1042">
        <v>60</v>
      </c>
      <c r="P1042" t="s">
        <v>152</v>
      </c>
    </row>
    <row r="1043" spans="1:40">
      <c r="A1043" s="26">
        <v>41509.808944560187</v>
      </c>
      <c r="B1043" t="s">
        <v>128</v>
      </c>
      <c r="C1043" t="s">
        <v>227</v>
      </c>
      <c r="D1043" t="s">
        <v>1180</v>
      </c>
      <c r="E1043" t="s">
        <v>146</v>
      </c>
      <c r="F1043" t="s">
        <v>147</v>
      </c>
      <c r="G1043" t="s">
        <v>148</v>
      </c>
      <c r="H1043" t="s">
        <v>173</v>
      </c>
      <c r="I1043">
        <v>1</v>
      </c>
      <c r="J1043" t="s">
        <v>152</v>
      </c>
    </row>
    <row r="1044" spans="1:40">
      <c r="A1044" s="26">
        <v>41509.808944560187</v>
      </c>
      <c r="B1044" t="s">
        <v>128</v>
      </c>
      <c r="C1044" t="s">
        <v>227</v>
      </c>
      <c r="D1044" t="s">
        <v>1181</v>
      </c>
      <c r="E1044" t="s">
        <v>146</v>
      </c>
      <c r="F1044" t="s">
        <v>147</v>
      </c>
      <c r="G1044" t="s">
        <v>148</v>
      </c>
      <c r="H1044" t="s">
        <v>175</v>
      </c>
      <c r="I1044">
        <v>30</v>
      </c>
      <c r="J1044" t="s">
        <v>152</v>
      </c>
      <c r="K1044" t="s">
        <v>176</v>
      </c>
      <c r="L1044">
        <v>30</v>
      </c>
      <c r="M1044" t="s">
        <v>152</v>
      </c>
      <c r="N1044" t="s">
        <v>177</v>
      </c>
      <c r="O1044">
        <v>30</v>
      </c>
      <c r="P1044" t="s">
        <v>152</v>
      </c>
      <c r="Q1044" t="s">
        <v>178</v>
      </c>
      <c r="R1044">
        <v>10</v>
      </c>
      <c r="S1044" t="s">
        <v>152</v>
      </c>
      <c r="T1044" t="s">
        <v>179</v>
      </c>
      <c r="U1044">
        <v>20</v>
      </c>
      <c r="V1044" t="s">
        <v>152</v>
      </c>
      <c r="W1044" t="s">
        <v>180</v>
      </c>
      <c r="X1044">
        <v>20</v>
      </c>
      <c r="Y1044" t="s">
        <v>152</v>
      </c>
      <c r="Z1044" t="s">
        <v>181</v>
      </c>
      <c r="AA1044">
        <v>20</v>
      </c>
      <c r="AB1044" t="s">
        <v>152</v>
      </c>
      <c r="AC1044" t="s">
        <v>182</v>
      </c>
      <c r="AD1044">
        <v>20</v>
      </c>
      <c r="AE1044" t="s">
        <v>152</v>
      </c>
      <c r="AF1044" t="s">
        <v>183</v>
      </c>
      <c r="AG1044">
        <v>115200</v>
      </c>
      <c r="AH1044" t="s">
        <v>152</v>
      </c>
      <c r="AI1044" t="s">
        <v>184</v>
      </c>
      <c r="AJ1044">
        <v>12000</v>
      </c>
      <c r="AK1044" t="s">
        <v>152</v>
      </c>
      <c r="AL1044" t="s">
        <v>185</v>
      </c>
      <c r="AM1044">
        <v>30000</v>
      </c>
      <c r="AN1044" t="s">
        <v>152</v>
      </c>
    </row>
    <row r="1045" spans="1:40">
      <c r="A1045" s="26">
        <v>41509.808944560187</v>
      </c>
      <c r="B1045" t="s">
        <v>128</v>
      </c>
      <c r="C1045" t="s">
        <v>227</v>
      </c>
      <c r="D1045" t="s">
        <v>1182</v>
      </c>
      <c r="E1045" t="s">
        <v>146</v>
      </c>
      <c r="F1045" t="s">
        <v>147</v>
      </c>
      <c r="G1045" t="s">
        <v>148</v>
      </c>
      <c r="H1045" t="s">
        <v>187</v>
      </c>
      <c r="I1045">
        <v>60</v>
      </c>
      <c r="J1045" t="s">
        <v>152</v>
      </c>
      <c r="K1045" t="s">
        <v>188</v>
      </c>
      <c r="L1045">
        <v>40</v>
      </c>
      <c r="M1045" t="s">
        <v>152</v>
      </c>
      <c r="N1045" t="s">
        <v>189</v>
      </c>
      <c r="O1045">
        <v>50</v>
      </c>
      <c r="P1045" t="s">
        <v>152</v>
      </c>
      <c r="Q1045" t="s">
        <v>190</v>
      </c>
      <c r="R1045">
        <v>40</v>
      </c>
      <c r="S1045" t="s">
        <v>152</v>
      </c>
      <c r="T1045" t="s">
        <v>191</v>
      </c>
      <c r="U1045">
        <v>60</v>
      </c>
      <c r="V1045" t="s">
        <v>152</v>
      </c>
      <c r="W1045" t="s">
        <v>192</v>
      </c>
      <c r="X1045">
        <v>50</v>
      </c>
      <c r="Y1045" t="s">
        <v>152</v>
      </c>
      <c r="Z1045" t="s">
        <v>193</v>
      </c>
      <c r="AA1045">
        <v>50</v>
      </c>
      <c r="AB1045" t="s">
        <v>152</v>
      </c>
      <c r="AC1045" t="s">
        <v>194</v>
      </c>
      <c r="AD1045">
        <v>35</v>
      </c>
      <c r="AE1045" t="s">
        <v>152</v>
      </c>
      <c r="AF1045" t="s">
        <v>195</v>
      </c>
      <c r="AG1045">
        <v>8</v>
      </c>
      <c r="AH1045" t="s">
        <v>152</v>
      </c>
      <c r="AI1045" t="s">
        <v>196</v>
      </c>
      <c r="AJ1045">
        <v>90</v>
      </c>
      <c r="AK1045" t="s">
        <v>152</v>
      </c>
      <c r="AL1045" t="s">
        <v>197</v>
      </c>
      <c r="AM1045">
        <v>1</v>
      </c>
      <c r="AN1045" t="s">
        <v>152</v>
      </c>
    </row>
    <row r="1046" spans="1:40">
      <c r="A1046" s="26">
        <v>41509.808944571756</v>
      </c>
      <c r="B1046" t="s">
        <v>128</v>
      </c>
      <c r="C1046" t="s">
        <v>521</v>
      </c>
      <c r="D1046" t="s">
        <v>1183</v>
      </c>
    </row>
    <row r="1047" spans="1:40">
      <c r="A1047" s="26">
        <v>41509.808944571756</v>
      </c>
      <c r="B1047" t="s">
        <v>128</v>
      </c>
      <c r="C1047" t="s">
        <v>521</v>
      </c>
      <c r="D1047" t="s">
        <v>1184</v>
      </c>
      <c r="E1047" t="s">
        <v>146</v>
      </c>
      <c r="F1047" t="s">
        <v>147</v>
      </c>
      <c r="G1047" t="s">
        <v>148</v>
      </c>
      <c r="H1047" t="s">
        <v>149</v>
      </c>
      <c r="I1047">
        <v>240000</v>
      </c>
      <c r="J1047" t="s">
        <v>150</v>
      </c>
      <c r="K1047">
        <v>240000</v>
      </c>
      <c r="L1047" t="s">
        <v>151</v>
      </c>
      <c r="M1047">
        <v>500</v>
      </c>
      <c r="N1047" t="s">
        <v>152</v>
      </c>
      <c r="O1047" t="s">
        <v>153</v>
      </c>
      <c r="P1047">
        <v>300</v>
      </c>
      <c r="Q1047" t="s">
        <v>152</v>
      </c>
    </row>
    <row r="1048" spans="1:40">
      <c r="A1048" s="26">
        <v>41509.808944571756</v>
      </c>
      <c r="B1048" t="s">
        <v>128</v>
      </c>
      <c r="C1048" t="s">
        <v>521</v>
      </c>
      <c r="D1048" t="s">
        <v>1185</v>
      </c>
      <c r="E1048" t="s">
        <v>146</v>
      </c>
      <c r="F1048" t="s">
        <v>147</v>
      </c>
      <c r="G1048" t="s">
        <v>148</v>
      </c>
      <c r="H1048" t="s">
        <v>155</v>
      </c>
      <c r="I1048">
        <v>49</v>
      </c>
      <c r="J1048" t="s">
        <v>152</v>
      </c>
      <c r="K1048" t="s">
        <v>156</v>
      </c>
      <c r="L1048">
        <v>130</v>
      </c>
      <c r="M1048" t="s">
        <v>152</v>
      </c>
      <c r="N1048" t="s">
        <v>157</v>
      </c>
      <c r="O1048">
        <v>180</v>
      </c>
      <c r="P1048" t="s">
        <v>152</v>
      </c>
      <c r="Q1048" t="s">
        <v>158</v>
      </c>
      <c r="R1048">
        <v>140</v>
      </c>
      <c r="S1048" t="s">
        <v>152</v>
      </c>
      <c r="T1048" t="s">
        <v>159</v>
      </c>
      <c r="U1048">
        <v>80</v>
      </c>
      <c r="V1048" t="s">
        <v>152</v>
      </c>
      <c r="W1048" t="s">
        <v>160</v>
      </c>
      <c r="X1048">
        <v>101</v>
      </c>
      <c r="Y1048" t="s">
        <v>152</v>
      </c>
      <c r="Z1048" t="s">
        <v>161</v>
      </c>
      <c r="AA1048">
        <v>190</v>
      </c>
      <c r="AB1048" t="s">
        <v>152</v>
      </c>
      <c r="AC1048" t="s">
        <v>162</v>
      </c>
      <c r="AD1048">
        <v>20</v>
      </c>
      <c r="AE1048" t="s">
        <v>152</v>
      </c>
    </row>
    <row r="1049" spans="1:40">
      <c r="A1049" s="26">
        <v>41509.808944571756</v>
      </c>
      <c r="B1049" t="s">
        <v>128</v>
      </c>
      <c r="C1049" t="s">
        <v>521</v>
      </c>
      <c r="D1049" t="s">
        <v>1186</v>
      </c>
    </row>
    <row r="1050" spans="1:40">
      <c r="A1050" s="26">
        <v>41509.808944571756</v>
      </c>
      <c r="B1050" t="s">
        <v>128</v>
      </c>
      <c r="C1050" t="s">
        <v>521</v>
      </c>
      <c r="D1050" t="s">
        <v>1187</v>
      </c>
      <c r="E1050" t="s">
        <v>146</v>
      </c>
      <c r="F1050" t="s">
        <v>147</v>
      </c>
      <c r="G1050" t="s">
        <v>148</v>
      </c>
      <c r="H1050" t="s">
        <v>165</v>
      </c>
      <c r="I1050">
        <v>50</v>
      </c>
      <c r="J1050" t="s">
        <v>152</v>
      </c>
      <c r="K1050" t="s">
        <v>166</v>
      </c>
      <c r="L1050">
        <v>50</v>
      </c>
      <c r="M1050" t="s">
        <v>152</v>
      </c>
      <c r="N1050" t="s">
        <v>167</v>
      </c>
      <c r="O1050">
        <v>50</v>
      </c>
      <c r="P1050" t="s">
        <v>152</v>
      </c>
    </row>
    <row r="1051" spans="1:40">
      <c r="A1051" s="26">
        <v>41509.808944571756</v>
      </c>
      <c r="B1051" t="s">
        <v>128</v>
      </c>
      <c r="C1051" t="s">
        <v>521</v>
      </c>
      <c r="D1051" t="s">
        <v>1188</v>
      </c>
      <c r="E1051" t="s">
        <v>146</v>
      </c>
      <c r="F1051" t="s">
        <v>147</v>
      </c>
      <c r="G1051" t="s">
        <v>148</v>
      </c>
      <c r="H1051" t="s">
        <v>169</v>
      </c>
      <c r="I1051">
        <v>35</v>
      </c>
      <c r="J1051" t="s">
        <v>152</v>
      </c>
      <c r="K1051" t="s">
        <v>170</v>
      </c>
      <c r="L1051">
        <v>5</v>
      </c>
      <c r="M1051" t="s">
        <v>152</v>
      </c>
      <c r="N1051" t="s">
        <v>171</v>
      </c>
      <c r="O1051">
        <v>60</v>
      </c>
      <c r="P1051" t="s">
        <v>152</v>
      </c>
    </row>
    <row r="1052" spans="1:40">
      <c r="A1052" s="26">
        <v>41509.808944571756</v>
      </c>
      <c r="B1052" t="s">
        <v>128</v>
      </c>
      <c r="C1052" t="s">
        <v>521</v>
      </c>
      <c r="D1052" t="s">
        <v>1189</v>
      </c>
      <c r="E1052" t="s">
        <v>146</v>
      </c>
      <c r="F1052" t="s">
        <v>147</v>
      </c>
      <c r="G1052" t="s">
        <v>148</v>
      </c>
      <c r="H1052" t="s">
        <v>173</v>
      </c>
      <c r="I1052">
        <v>1</v>
      </c>
      <c r="J1052" t="s">
        <v>152</v>
      </c>
    </row>
    <row r="1053" spans="1:40">
      <c r="A1053" s="26">
        <v>41509.808944571756</v>
      </c>
      <c r="B1053" t="s">
        <v>128</v>
      </c>
      <c r="C1053" t="s">
        <v>521</v>
      </c>
      <c r="D1053" t="s">
        <v>1190</v>
      </c>
      <c r="E1053" t="s">
        <v>146</v>
      </c>
      <c r="F1053" t="s">
        <v>147</v>
      </c>
      <c r="G1053" t="s">
        <v>148</v>
      </c>
      <c r="H1053" t="s">
        <v>175</v>
      </c>
      <c r="I1053">
        <v>30</v>
      </c>
      <c r="J1053" t="s">
        <v>152</v>
      </c>
      <c r="K1053" t="s">
        <v>176</v>
      </c>
      <c r="L1053">
        <v>30</v>
      </c>
      <c r="M1053" t="s">
        <v>152</v>
      </c>
      <c r="N1053" t="s">
        <v>177</v>
      </c>
      <c r="O1053">
        <v>30</v>
      </c>
      <c r="P1053" t="s">
        <v>152</v>
      </c>
      <c r="Q1053" t="s">
        <v>178</v>
      </c>
      <c r="R1053">
        <v>10</v>
      </c>
      <c r="S1053" t="s">
        <v>152</v>
      </c>
      <c r="T1053" t="s">
        <v>179</v>
      </c>
      <c r="U1053">
        <v>20</v>
      </c>
      <c r="V1053" t="s">
        <v>152</v>
      </c>
      <c r="W1053" t="s">
        <v>180</v>
      </c>
      <c r="X1053">
        <v>20</v>
      </c>
      <c r="Y1053" t="s">
        <v>152</v>
      </c>
      <c r="Z1053" t="s">
        <v>181</v>
      </c>
      <c r="AA1053">
        <v>20</v>
      </c>
      <c r="AB1053" t="s">
        <v>152</v>
      </c>
      <c r="AC1053" t="s">
        <v>182</v>
      </c>
      <c r="AD1053">
        <v>20</v>
      </c>
      <c r="AE1053" t="s">
        <v>152</v>
      </c>
      <c r="AF1053" t="s">
        <v>183</v>
      </c>
      <c r="AG1053">
        <v>115200</v>
      </c>
      <c r="AH1053" t="s">
        <v>152</v>
      </c>
      <c r="AI1053" t="s">
        <v>184</v>
      </c>
      <c r="AJ1053">
        <v>12000</v>
      </c>
      <c r="AK1053" t="s">
        <v>152</v>
      </c>
      <c r="AL1053" t="s">
        <v>185</v>
      </c>
      <c r="AM1053">
        <v>30000</v>
      </c>
      <c r="AN1053" t="s">
        <v>152</v>
      </c>
    </row>
    <row r="1054" spans="1:40">
      <c r="A1054" s="26">
        <v>41509.808944571756</v>
      </c>
      <c r="B1054" t="s">
        <v>128</v>
      </c>
      <c r="C1054" t="s">
        <v>521</v>
      </c>
      <c r="D1054" t="s">
        <v>1191</v>
      </c>
      <c r="E1054" t="s">
        <v>146</v>
      </c>
      <c r="F1054" t="s">
        <v>147</v>
      </c>
      <c r="G1054" t="s">
        <v>148</v>
      </c>
      <c r="H1054" t="s">
        <v>187</v>
      </c>
      <c r="I1054">
        <v>60</v>
      </c>
      <c r="J1054" t="s">
        <v>152</v>
      </c>
      <c r="K1054" t="s">
        <v>188</v>
      </c>
      <c r="L1054">
        <v>40</v>
      </c>
      <c r="M1054" t="s">
        <v>152</v>
      </c>
      <c r="N1054" t="s">
        <v>189</v>
      </c>
      <c r="O1054">
        <v>50</v>
      </c>
      <c r="P1054" t="s">
        <v>152</v>
      </c>
      <c r="Q1054" t="s">
        <v>190</v>
      </c>
      <c r="R1054">
        <v>40</v>
      </c>
      <c r="S1054" t="s">
        <v>152</v>
      </c>
      <c r="T1054" t="s">
        <v>191</v>
      </c>
      <c r="U1054">
        <v>60</v>
      </c>
      <c r="V1054" t="s">
        <v>152</v>
      </c>
      <c r="W1054" t="s">
        <v>192</v>
      </c>
      <c r="X1054">
        <v>50</v>
      </c>
      <c r="Y1054" t="s">
        <v>152</v>
      </c>
      <c r="Z1054" t="s">
        <v>193</v>
      </c>
      <c r="AA1054">
        <v>50</v>
      </c>
      <c r="AB1054" t="s">
        <v>152</v>
      </c>
      <c r="AC1054" t="s">
        <v>194</v>
      </c>
      <c r="AD1054">
        <v>35</v>
      </c>
      <c r="AE1054" t="s">
        <v>152</v>
      </c>
      <c r="AF1054" t="s">
        <v>195</v>
      </c>
      <c r="AG1054">
        <v>8</v>
      </c>
      <c r="AH1054" t="s">
        <v>152</v>
      </c>
      <c r="AI1054" t="s">
        <v>196</v>
      </c>
      <c r="AJ1054">
        <v>90</v>
      </c>
      <c r="AK1054" t="s">
        <v>152</v>
      </c>
      <c r="AL1054" t="s">
        <v>197</v>
      </c>
      <c r="AM1054">
        <v>1</v>
      </c>
      <c r="AN1054" t="s">
        <v>152</v>
      </c>
    </row>
    <row r="1055" spans="1:40">
      <c r="A1055" s="26">
        <v>41509.808944571756</v>
      </c>
      <c r="B1055" t="s">
        <v>128</v>
      </c>
      <c r="C1055" t="s">
        <v>227</v>
      </c>
      <c r="D1055" t="s">
        <v>1192</v>
      </c>
      <c r="E1055" t="s">
        <v>130</v>
      </c>
      <c r="F1055" t="s">
        <v>206</v>
      </c>
      <c r="G1055" t="s">
        <v>207</v>
      </c>
    </row>
    <row r="1056" spans="1:40">
      <c r="A1056" s="26">
        <v>41509.808944571756</v>
      </c>
      <c r="B1056" t="s">
        <v>128</v>
      </c>
      <c r="C1056" t="s">
        <v>227</v>
      </c>
      <c r="D1056" t="s">
        <v>1193</v>
      </c>
      <c r="E1056" t="s">
        <v>130</v>
      </c>
      <c r="F1056" t="s">
        <v>1194</v>
      </c>
      <c r="G1056" t="s">
        <v>1195</v>
      </c>
      <c r="H1056" t="s">
        <v>1196</v>
      </c>
    </row>
    <row r="1057" spans="1:40">
      <c r="A1057" s="26">
        <v>41509.808944571756</v>
      </c>
      <c r="B1057" t="s">
        <v>128</v>
      </c>
      <c r="C1057" t="s">
        <v>227</v>
      </c>
      <c r="D1057" t="s">
        <v>1197</v>
      </c>
      <c r="E1057" t="s">
        <v>146</v>
      </c>
      <c r="F1057" t="s">
        <v>147</v>
      </c>
      <c r="G1057" t="s">
        <v>148</v>
      </c>
      <c r="H1057" t="s">
        <v>199</v>
      </c>
      <c r="I1057">
        <v>33</v>
      </c>
      <c r="J1057" t="s">
        <v>152</v>
      </c>
      <c r="K1057" t="s">
        <v>200</v>
      </c>
      <c r="L1057">
        <v>33</v>
      </c>
      <c r="M1057" t="s">
        <v>152</v>
      </c>
      <c r="N1057" t="s">
        <v>201</v>
      </c>
      <c r="O1057">
        <v>34</v>
      </c>
      <c r="P1057" t="s">
        <v>152</v>
      </c>
      <c r="Q1057" t="s">
        <v>179</v>
      </c>
      <c r="R1057">
        <v>20</v>
      </c>
      <c r="S1057" t="s">
        <v>152</v>
      </c>
      <c r="T1057" t="s">
        <v>180</v>
      </c>
      <c r="U1057">
        <v>20</v>
      </c>
      <c r="V1057" t="s">
        <v>152</v>
      </c>
      <c r="W1057" t="s">
        <v>181</v>
      </c>
      <c r="X1057">
        <v>20</v>
      </c>
      <c r="Y1057" t="s">
        <v>152</v>
      </c>
      <c r="Z1057" t="s">
        <v>202</v>
      </c>
      <c r="AA1057">
        <v>20</v>
      </c>
      <c r="AB1057" t="s">
        <v>152</v>
      </c>
      <c r="AC1057" t="s">
        <v>203</v>
      </c>
      <c r="AD1057">
        <v>20</v>
      </c>
      <c r="AE1057" t="s">
        <v>152</v>
      </c>
      <c r="AF1057" t="s">
        <v>204</v>
      </c>
      <c r="AG1057">
        <v>20</v>
      </c>
      <c r="AH1057" t="s">
        <v>152</v>
      </c>
      <c r="AI1057" t="s">
        <v>183</v>
      </c>
      <c r="AJ1057">
        <v>115200</v>
      </c>
      <c r="AK1057" t="s">
        <v>152</v>
      </c>
      <c r="AL1057" t="s">
        <v>184</v>
      </c>
      <c r="AM1057">
        <v>12000</v>
      </c>
      <c r="AN1057" t="s">
        <v>152</v>
      </c>
    </row>
    <row r="1058" spans="1:40">
      <c r="A1058" s="26">
        <v>41509.808944583332</v>
      </c>
      <c r="B1058" t="s">
        <v>128</v>
      </c>
      <c r="C1058" t="s">
        <v>466</v>
      </c>
      <c r="D1058" t="s">
        <v>1198</v>
      </c>
    </row>
    <row r="1059" spans="1:40">
      <c r="A1059" s="26">
        <v>41509.808944583332</v>
      </c>
      <c r="B1059" t="s">
        <v>128</v>
      </c>
      <c r="C1059" t="s">
        <v>466</v>
      </c>
      <c r="D1059" t="s">
        <v>1199</v>
      </c>
      <c r="E1059" t="s">
        <v>146</v>
      </c>
      <c r="F1059" t="s">
        <v>147</v>
      </c>
      <c r="G1059" t="s">
        <v>148</v>
      </c>
      <c r="H1059" t="s">
        <v>149</v>
      </c>
      <c r="I1059">
        <v>240000</v>
      </c>
      <c r="J1059" t="s">
        <v>150</v>
      </c>
      <c r="K1059">
        <v>240000</v>
      </c>
      <c r="L1059" t="s">
        <v>151</v>
      </c>
      <c r="M1059">
        <v>500</v>
      </c>
      <c r="N1059" t="s">
        <v>152</v>
      </c>
      <c r="O1059" t="s">
        <v>153</v>
      </c>
      <c r="P1059">
        <v>300</v>
      </c>
      <c r="Q1059" t="s">
        <v>152</v>
      </c>
    </row>
    <row r="1060" spans="1:40">
      <c r="A1060" s="26">
        <v>41509.808944583332</v>
      </c>
      <c r="B1060" t="s">
        <v>128</v>
      </c>
      <c r="C1060" t="s">
        <v>466</v>
      </c>
      <c r="D1060" t="s">
        <v>1200</v>
      </c>
      <c r="E1060" t="s">
        <v>146</v>
      </c>
      <c r="F1060" t="s">
        <v>147</v>
      </c>
      <c r="G1060" t="s">
        <v>148</v>
      </c>
      <c r="H1060" t="s">
        <v>155</v>
      </c>
      <c r="I1060">
        <v>49</v>
      </c>
      <c r="J1060" t="s">
        <v>152</v>
      </c>
      <c r="K1060" t="s">
        <v>156</v>
      </c>
      <c r="L1060">
        <v>130</v>
      </c>
      <c r="M1060" t="s">
        <v>152</v>
      </c>
      <c r="N1060" t="s">
        <v>157</v>
      </c>
      <c r="O1060">
        <v>180</v>
      </c>
      <c r="P1060" t="s">
        <v>152</v>
      </c>
      <c r="Q1060" t="s">
        <v>158</v>
      </c>
      <c r="R1060">
        <v>140</v>
      </c>
      <c r="S1060" t="s">
        <v>152</v>
      </c>
      <c r="T1060" t="s">
        <v>159</v>
      </c>
      <c r="U1060">
        <v>80</v>
      </c>
      <c r="V1060" t="s">
        <v>152</v>
      </c>
      <c r="W1060" t="s">
        <v>160</v>
      </c>
      <c r="X1060">
        <v>101</v>
      </c>
      <c r="Y1060" t="s">
        <v>152</v>
      </c>
      <c r="Z1060" t="s">
        <v>161</v>
      </c>
      <c r="AA1060">
        <v>190</v>
      </c>
      <c r="AB1060" t="s">
        <v>152</v>
      </c>
      <c r="AC1060" t="s">
        <v>162</v>
      </c>
      <c r="AD1060">
        <v>20</v>
      </c>
      <c r="AE1060" t="s">
        <v>152</v>
      </c>
    </row>
    <row r="1061" spans="1:40">
      <c r="A1061" s="26">
        <v>41509.808944583332</v>
      </c>
      <c r="B1061" t="s">
        <v>128</v>
      </c>
      <c r="C1061" t="s">
        <v>466</v>
      </c>
      <c r="D1061" t="s">
        <v>1201</v>
      </c>
    </row>
    <row r="1062" spans="1:40">
      <c r="A1062" s="26">
        <v>41509.808944583332</v>
      </c>
      <c r="B1062" t="s">
        <v>128</v>
      </c>
      <c r="C1062" t="s">
        <v>466</v>
      </c>
      <c r="D1062" t="s">
        <v>1202</v>
      </c>
      <c r="E1062" t="s">
        <v>146</v>
      </c>
      <c r="F1062" t="s">
        <v>147</v>
      </c>
      <c r="G1062" t="s">
        <v>148</v>
      </c>
      <c r="H1062" t="s">
        <v>165</v>
      </c>
      <c r="I1062">
        <v>50</v>
      </c>
      <c r="J1062" t="s">
        <v>152</v>
      </c>
      <c r="K1062" t="s">
        <v>166</v>
      </c>
      <c r="L1062">
        <v>50</v>
      </c>
      <c r="M1062" t="s">
        <v>152</v>
      </c>
      <c r="N1062" t="s">
        <v>167</v>
      </c>
      <c r="O1062">
        <v>50</v>
      </c>
      <c r="P1062" t="s">
        <v>152</v>
      </c>
    </row>
    <row r="1063" spans="1:40">
      <c r="A1063" s="26">
        <v>41509.808944583332</v>
      </c>
      <c r="B1063" t="s">
        <v>128</v>
      </c>
      <c r="C1063" t="s">
        <v>466</v>
      </c>
      <c r="D1063" t="s">
        <v>1203</v>
      </c>
      <c r="E1063" t="s">
        <v>146</v>
      </c>
      <c r="F1063" t="s">
        <v>147</v>
      </c>
      <c r="G1063" t="s">
        <v>148</v>
      </c>
      <c r="H1063" t="s">
        <v>169</v>
      </c>
      <c r="I1063">
        <v>35</v>
      </c>
      <c r="J1063" t="s">
        <v>152</v>
      </c>
      <c r="K1063" t="s">
        <v>170</v>
      </c>
      <c r="L1063">
        <v>5</v>
      </c>
      <c r="M1063" t="s">
        <v>152</v>
      </c>
      <c r="N1063" t="s">
        <v>171</v>
      </c>
      <c r="O1063">
        <v>60</v>
      </c>
      <c r="P1063" t="s">
        <v>152</v>
      </c>
    </row>
    <row r="1064" spans="1:40">
      <c r="A1064" s="26">
        <v>41509.808944583332</v>
      </c>
      <c r="B1064" t="s">
        <v>128</v>
      </c>
      <c r="C1064" t="s">
        <v>466</v>
      </c>
      <c r="D1064" t="s">
        <v>1204</v>
      </c>
      <c r="E1064" t="s">
        <v>146</v>
      </c>
      <c r="F1064" t="s">
        <v>147</v>
      </c>
      <c r="G1064" t="s">
        <v>148</v>
      </c>
      <c r="H1064" t="s">
        <v>173</v>
      </c>
      <c r="I1064">
        <v>1</v>
      </c>
      <c r="J1064" t="s">
        <v>152</v>
      </c>
    </row>
    <row r="1065" spans="1:40">
      <c r="A1065" s="26">
        <v>41509.808944583332</v>
      </c>
      <c r="B1065" t="s">
        <v>128</v>
      </c>
      <c r="C1065" t="s">
        <v>466</v>
      </c>
      <c r="D1065" t="s">
        <v>1205</v>
      </c>
      <c r="E1065" t="s">
        <v>146</v>
      </c>
      <c r="F1065" t="s">
        <v>147</v>
      </c>
      <c r="G1065" t="s">
        <v>148</v>
      </c>
      <c r="H1065" t="s">
        <v>175</v>
      </c>
      <c r="I1065">
        <v>30</v>
      </c>
      <c r="J1065" t="s">
        <v>152</v>
      </c>
      <c r="K1065" t="s">
        <v>176</v>
      </c>
      <c r="L1065">
        <v>30</v>
      </c>
      <c r="M1065" t="s">
        <v>152</v>
      </c>
      <c r="N1065" t="s">
        <v>177</v>
      </c>
      <c r="O1065">
        <v>30</v>
      </c>
      <c r="P1065" t="s">
        <v>152</v>
      </c>
      <c r="Q1065" t="s">
        <v>178</v>
      </c>
      <c r="R1065">
        <v>10</v>
      </c>
      <c r="S1065" t="s">
        <v>152</v>
      </c>
      <c r="T1065" t="s">
        <v>179</v>
      </c>
      <c r="U1065">
        <v>20</v>
      </c>
      <c r="V1065" t="s">
        <v>152</v>
      </c>
      <c r="W1065" t="s">
        <v>180</v>
      </c>
      <c r="X1065">
        <v>20</v>
      </c>
      <c r="Y1065" t="s">
        <v>152</v>
      </c>
      <c r="Z1065" t="s">
        <v>181</v>
      </c>
      <c r="AA1065">
        <v>20</v>
      </c>
      <c r="AB1065" t="s">
        <v>152</v>
      </c>
      <c r="AC1065" t="s">
        <v>182</v>
      </c>
      <c r="AD1065">
        <v>20</v>
      </c>
      <c r="AE1065" t="s">
        <v>152</v>
      </c>
      <c r="AF1065" t="s">
        <v>183</v>
      </c>
      <c r="AG1065">
        <v>115200</v>
      </c>
      <c r="AH1065" t="s">
        <v>152</v>
      </c>
      <c r="AI1065" t="s">
        <v>184</v>
      </c>
      <c r="AJ1065">
        <v>12000</v>
      </c>
      <c r="AK1065" t="s">
        <v>152</v>
      </c>
      <c r="AL1065" t="s">
        <v>185</v>
      </c>
      <c r="AM1065">
        <v>30000</v>
      </c>
      <c r="AN1065" t="s">
        <v>152</v>
      </c>
    </row>
    <row r="1066" spans="1:40">
      <c r="A1066" s="26">
        <v>41509.808944583332</v>
      </c>
      <c r="B1066" t="s">
        <v>128</v>
      </c>
      <c r="C1066" t="s">
        <v>466</v>
      </c>
      <c r="D1066" t="s">
        <v>1206</v>
      </c>
      <c r="E1066" t="s">
        <v>146</v>
      </c>
      <c r="F1066" t="s">
        <v>147</v>
      </c>
      <c r="G1066" t="s">
        <v>148</v>
      </c>
      <c r="H1066" t="s">
        <v>187</v>
      </c>
      <c r="I1066">
        <v>60</v>
      </c>
      <c r="J1066" t="s">
        <v>152</v>
      </c>
      <c r="K1066" t="s">
        <v>188</v>
      </c>
      <c r="L1066">
        <v>40</v>
      </c>
      <c r="M1066" t="s">
        <v>152</v>
      </c>
      <c r="N1066" t="s">
        <v>189</v>
      </c>
      <c r="O1066">
        <v>50</v>
      </c>
      <c r="P1066" t="s">
        <v>152</v>
      </c>
      <c r="Q1066" t="s">
        <v>190</v>
      </c>
      <c r="R1066">
        <v>40</v>
      </c>
      <c r="S1066" t="s">
        <v>152</v>
      </c>
      <c r="T1066" t="s">
        <v>191</v>
      </c>
      <c r="U1066">
        <v>60</v>
      </c>
      <c r="V1066" t="s">
        <v>152</v>
      </c>
      <c r="W1066" t="s">
        <v>192</v>
      </c>
      <c r="X1066">
        <v>50</v>
      </c>
      <c r="Y1066" t="s">
        <v>152</v>
      </c>
      <c r="Z1066" t="s">
        <v>193</v>
      </c>
      <c r="AA1066">
        <v>50</v>
      </c>
      <c r="AB1066" t="s">
        <v>152</v>
      </c>
      <c r="AC1066" t="s">
        <v>194</v>
      </c>
      <c r="AD1066">
        <v>35</v>
      </c>
      <c r="AE1066" t="s">
        <v>152</v>
      </c>
      <c r="AF1066" t="s">
        <v>195</v>
      </c>
      <c r="AG1066">
        <v>8</v>
      </c>
      <c r="AH1066" t="s">
        <v>152</v>
      </c>
      <c r="AI1066" t="s">
        <v>196</v>
      </c>
      <c r="AJ1066">
        <v>90</v>
      </c>
      <c r="AK1066" t="s">
        <v>152</v>
      </c>
      <c r="AL1066" t="s">
        <v>197</v>
      </c>
      <c r="AM1066">
        <v>1</v>
      </c>
      <c r="AN1066" t="s">
        <v>152</v>
      </c>
    </row>
    <row r="1067" spans="1:40">
      <c r="A1067" s="26">
        <v>41509.808944583332</v>
      </c>
      <c r="B1067" t="s">
        <v>128</v>
      </c>
      <c r="C1067" t="s">
        <v>466</v>
      </c>
      <c r="D1067" t="s">
        <v>1207</v>
      </c>
      <c r="E1067" t="s">
        <v>146</v>
      </c>
      <c r="F1067" t="s">
        <v>147</v>
      </c>
      <c r="G1067" t="s">
        <v>148</v>
      </c>
      <c r="H1067" t="s">
        <v>199</v>
      </c>
      <c r="I1067">
        <v>33</v>
      </c>
      <c r="J1067" t="s">
        <v>152</v>
      </c>
      <c r="K1067" t="s">
        <v>200</v>
      </c>
      <c r="L1067">
        <v>33</v>
      </c>
      <c r="M1067" t="s">
        <v>152</v>
      </c>
      <c r="N1067" t="s">
        <v>201</v>
      </c>
      <c r="O1067">
        <v>34</v>
      </c>
      <c r="P1067" t="s">
        <v>152</v>
      </c>
      <c r="Q1067" t="s">
        <v>179</v>
      </c>
      <c r="R1067">
        <v>20</v>
      </c>
      <c r="S1067" t="s">
        <v>152</v>
      </c>
      <c r="T1067" t="s">
        <v>180</v>
      </c>
      <c r="U1067">
        <v>20</v>
      </c>
      <c r="V1067" t="s">
        <v>152</v>
      </c>
      <c r="W1067" t="s">
        <v>181</v>
      </c>
      <c r="X1067">
        <v>20</v>
      </c>
      <c r="Y1067" t="s">
        <v>152</v>
      </c>
      <c r="Z1067" t="s">
        <v>202</v>
      </c>
      <c r="AA1067">
        <v>20</v>
      </c>
      <c r="AB1067" t="s">
        <v>152</v>
      </c>
      <c r="AC1067" t="s">
        <v>203</v>
      </c>
      <c r="AD1067">
        <v>20</v>
      </c>
      <c r="AE1067" t="s">
        <v>152</v>
      </c>
      <c r="AF1067" t="s">
        <v>204</v>
      </c>
      <c r="AG1067">
        <v>20</v>
      </c>
      <c r="AH1067" t="s">
        <v>152</v>
      </c>
      <c r="AI1067" t="s">
        <v>183</v>
      </c>
      <c r="AJ1067">
        <v>115200</v>
      </c>
      <c r="AK1067" t="s">
        <v>152</v>
      </c>
      <c r="AL1067" t="s">
        <v>184</v>
      </c>
      <c r="AM1067">
        <v>12000</v>
      </c>
      <c r="AN1067" t="s">
        <v>152</v>
      </c>
    </row>
    <row r="1068" spans="1:40">
      <c r="A1068" s="26">
        <v>41509.808944583332</v>
      </c>
      <c r="B1068" t="s">
        <v>128</v>
      </c>
      <c r="C1068" t="s">
        <v>466</v>
      </c>
      <c r="D1068" t="s">
        <v>1208</v>
      </c>
      <c r="E1068" t="s">
        <v>130</v>
      </c>
      <c r="F1068" t="s">
        <v>206</v>
      </c>
      <c r="G1068" t="s">
        <v>207</v>
      </c>
    </row>
    <row r="1069" spans="1:40">
      <c r="A1069" s="26">
        <v>41509.808944583332</v>
      </c>
      <c r="B1069" t="s">
        <v>128</v>
      </c>
      <c r="C1069" t="s">
        <v>466</v>
      </c>
      <c r="D1069" t="s">
        <v>1209</v>
      </c>
      <c r="E1069" t="s">
        <v>130</v>
      </c>
      <c r="F1069" t="s">
        <v>1210</v>
      </c>
      <c r="G1069" t="s">
        <v>1211</v>
      </c>
      <c r="H1069" t="s">
        <v>1212</v>
      </c>
    </row>
    <row r="1070" spans="1:40">
      <c r="A1070" s="26">
        <v>41509.808944583332</v>
      </c>
      <c r="B1070" t="s">
        <v>128</v>
      </c>
      <c r="C1070" t="s">
        <v>521</v>
      </c>
      <c r="D1070" t="s">
        <v>1213</v>
      </c>
      <c r="E1070" t="s">
        <v>130</v>
      </c>
      <c r="F1070" t="s">
        <v>206</v>
      </c>
      <c r="G1070" t="s">
        <v>207</v>
      </c>
    </row>
    <row r="1071" spans="1:40">
      <c r="A1071" s="26">
        <v>41509.808944583332</v>
      </c>
      <c r="B1071" t="s">
        <v>128</v>
      </c>
      <c r="C1071" t="s">
        <v>521</v>
      </c>
      <c r="D1071" t="s">
        <v>1214</v>
      </c>
      <c r="E1071" t="s">
        <v>130</v>
      </c>
      <c r="F1071" t="s">
        <v>1215</v>
      </c>
      <c r="G1071" t="s">
        <v>1216</v>
      </c>
      <c r="H1071" t="s">
        <v>1217</v>
      </c>
    </row>
    <row r="1072" spans="1:40">
      <c r="A1072" s="26">
        <v>41509.808944583332</v>
      </c>
      <c r="B1072" t="s">
        <v>128</v>
      </c>
      <c r="C1072" t="s">
        <v>521</v>
      </c>
      <c r="D1072" t="s">
        <v>1218</v>
      </c>
      <c r="E1072" t="s">
        <v>146</v>
      </c>
      <c r="F1072" t="s">
        <v>147</v>
      </c>
      <c r="G1072" t="s">
        <v>148</v>
      </c>
      <c r="H1072" t="s">
        <v>199</v>
      </c>
      <c r="I1072">
        <v>33</v>
      </c>
      <c r="J1072" t="s">
        <v>152</v>
      </c>
      <c r="K1072" t="s">
        <v>200</v>
      </c>
      <c r="L1072">
        <v>33</v>
      </c>
      <c r="M1072" t="s">
        <v>152</v>
      </c>
      <c r="N1072" t="s">
        <v>201</v>
      </c>
      <c r="O1072">
        <v>34</v>
      </c>
      <c r="P1072" t="s">
        <v>152</v>
      </c>
      <c r="Q1072" t="s">
        <v>179</v>
      </c>
      <c r="R1072">
        <v>20</v>
      </c>
      <c r="S1072" t="s">
        <v>152</v>
      </c>
      <c r="T1072" t="s">
        <v>180</v>
      </c>
      <c r="U1072">
        <v>20</v>
      </c>
      <c r="V1072" t="s">
        <v>152</v>
      </c>
      <c r="W1072" t="s">
        <v>181</v>
      </c>
      <c r="X1072">
        <v>20</v>
      </c>
      <c r="Y1072" t="s">
        <v>152</v>
      </c>
      <c r="Z1072" t="s">
        <v>202</v>
      </c>
      <c r="AA1072">
        <v>20</v>
      </c>
      <c r="AB1072" t="s">
        <v>152</v>
      </c>
      <c r="AC1072" t="s">
        <v>203</v>
      </c>
      <c r="AD1072">
        <v>20</v>
      </c>
      <c r="AE1072" t="s">
        <v>152</v>
      </c>
      <c r="AF1072" t="s">
        <v>204</v>
      </c>
      <c r="AG1072">
        <v>20</v>
      </c>
      <c r="AH1072" t="s">
        <v>152</v>
      </c>
      <c r="AI1072" t="s">
        <v>183</v>
      </c>
      <c r="AJ1072">
        <v>115200</v>
      </c>
      <c r="AK1072" t="s">
        <v>152</v>
      </c>
      <c r="AL1072" t="s">
        <v>184</v>
      </c>
      <c r="AM1072">
        <v>12000</v>
      </c>
      <c r="AN1072" t="s">
        <v>152</v>
      </c>
    </row>
    <row r="1073" spans="1:40">
      <c r="A1073" s="26">
        <v>41509.808944710647</v>
      </c>
      <c r="B1073" t="s">
        <v>128</v>
      </c>
      <c r="C1073" t="s">
        <v>428</v>
      </c>
      <c r="D1073" t="s">
        <v>1219</v>
      </c>
    </row>
    <row r="1074" spans="1:40">
      <c r="A1074" s="26">
        <v>41509.808944710647</v>
      </c>
      <c r="B1074" t="s">
        <v>128</v>
      </c>
      <c r="C1074" t="s">
        <v>428</v>
      </c>
      <c r="D1074" t="s">
        <v>1220</v>
      </c>
      <c r="E1074" t="s">
        <v>146</v>
      </c>
      <c r="F1074" t="s">
        <v>147</v>
      </c>
      <c r="G1074" t="s">
        <v>148</v>
      </c>
      <c r="H1074" t="s">
        <v>149</v>
      </c>
      <c r="I1074">
        <v>240000</v>
      </c>
      <c r="J1074" t="s">
        <v>150</v>
      </c>
      <c r="K1074">
        <v>240000</v>
      </c>
      <c r="L1074" t="s">
        <v>151</v>
      </c>
      <c r="M1074">
        <v>500</v>
      </c>
      <c r="N1074" t="s">
        <v>152</v>
      </c>
      <c r="O1074" t="s">
        <v>153</v>
      </c>
      <c r="P1074">
        <v>300</v>
      </c>
      <c r="Q1074" t="s">
        <v>152</v>
      </c>
    </row>
    <row r="1075" spans="1:40">
      <c r="A1075" s="26">
        <v>41509.808944710647</v>
      </c>
      <c r="B1075" t="s">
        <v>128</v>
      </c>
      <c r="C1075" t="s">
        <v>428</v>
      </c>
      <c r="D1075" t="s">
        <v>1221</v>
      </c>
      <c r="E1075" t="s">
        <v>146</v>
      </c>
      <c r="F1075" t="s">
        <v>147</v>
      </c>
      <c r="G1075" t="s">
        <v>148</v>
      </c>
      <c r="H1075" t="s">
        <v>155</v>
      </c>
      <c r="I1075">
        <v>49</v>
      </c>
      <c r="J1075" t="s">
        <v>152</v>
      </c>
      <c r="K1075" t="s">
        <v>156</v>
      </c>
      <c r="L1075">
        <v>130</v>
      </c>
      <c r="M1075" t="s">
        <v>152</v>
      </c>
      <c r="N1075" t="s">
        <v>157</v>
      </c>
      <c r="O1075">
        <v>180</v>
      </c>
      <c r="P1075" t="s">
        <v>152</v>
      </c>
      <c r="Q1075" t="s">
        <v>158</v>
      </c>
      <c r="R1075">
        <v>140</v>
      </c>
      <c r="S1075" t="s">
        <v>152</v>
      </c>
      <c r="T1075" t="s">
        <v>159</v>
      </c>
      <c r="U1075">
        <v>80</v>
      </c>
      <c r="V1075" t="s">
        <v>152</v>
      </c>
      <c r="W1075" t="s">
        <v>160</v>
      </c>
      <c r="X1075">
        <v>101</v>
      </c>
      <c r="Y1075" t="s">
        <v>152</v>
      </c>
      <c r="Z1075" t="s">
        <v>161</v>
      </c>
      <c r="AA1075">
        <v>190</v>
      </c>
      <c r="AB1075" t="s">
        <v>152</v>
      </c>
      <c r="AC1075" t="s">
        <v>162</v>
      </c>
      <c r="AD1075">
        <v>20</v>
      </c>
      <c r="AE1075" t="s">
        <v>152</v>
      </c>
    </row>
    <row r="1076" spans="1:40">
      <c r="A1076" s="26">
        <v>41509.808944710647</v>
      </c>
      <c r="B1076" t="s">
        <v>128</v>
      </c>
      <c r="C1076" t="s">
        <v>428</v>
      </c>
      <c r="D1076" t="s">
        <v>1222</v>
      </c>
    </row>
    <row r="1077" spans="1:40">
      <c r="A1077" s="26">
        <v>41509.808944710647</v>
      </c>
      <c r="B1077" t="s">
        <v>128</v>
      </c>
      <c r="C1077" t="s">
        <v>428</v>
      </c>
      <c r="D1077" t="s">
        <v>1223</v>
      </c>
      <c r="E1077" t="s">
        <v>146</v>
      </c>
      <c r="F1077" t="s">
        <v>147</v>
      </c>
      <c r="G1077" t="s">
        <v>148</v>
      </c>
      <c r="H1077" t="s">
        <v>165</v>
      </c>
      <c r="I1077">
        <v>50</v>
      </c>
      <c r="J1077" t="s">
        <v>152</v>
      </c>
      <c r="K1077" t="s">
        <v>166</v>
      </c>
      <c r="L1077">
        <v>50</v>
      </c>
      <c r="M1077" t="s">
        <v>152</v>
      </c>
      <c r="N1077" t="s">
        <v>167</v>
      </c>
      <c r="O1077">
        <v>50</v>
      </c>
      <c r="P1077" t="s">
        <v>152</v>
      </c>
    </row>
    <row r="1078" spans="1:40">
      <c r="A1078" s="26">
        <v>41509.808944710647</v>
      </c>
      <c r="B1078" t="s">
        <v>128</v>
      </c>
      <c r="C1078" t="s">
        <v>428</v>
      </c>
      <c r="D1078" t="s">
        <v>1224</v>
      </c>
      <c r="E1078" t="s">
        <v>146</v>
      </c>
      <c r="F1078" t="s">
        <v>147</v>
      </c>
      <c r="G1078" t="s">
        <v>148</v>
      </c>
      <c r="H1078" t="s">
        <v>169</v>
      </c>
      <c r="I1078">
        <v>35</v>
      </c>
      <c r="J1078" t="s">
        <v>152</v>
      </c>
      <c r="K1078" t="s">
        <v>170</v>
      </c>
      <c r="L1078">
        <v>5</v>
      </c>
      <c r="M1078" t="s">
        <v>152</v>
      </c>
      <c r="N1078" t="s">
        <v>171</v>
      </c>
      <c r="O1078">
        <v>60</v>
      </c>
      <c r="P1078" t="s">
        <v>152</v>
      </c>
    </row>
    <row r="1079" spans="1:40">
      <c r="A1079" s="26">
        <v>41509.808944710647</v>
      </c>
      <c r="B1079" t="s">
        <v>128</v>
      </c>
      <c r="C1079" t="s">
        <v>428</v>
      </c>
      <c r="D1079" t="s">
        <v>1225</v>
      </c>
      <c r="E1079" t="s">
        <v>146</v>
      </c>
      <c r="F1079" t="s">
        <v>147</v>
      </c>
      <c r="G1079" t="s">
        <v>148</v>
      </c>
      <c r="H1079" t="s">
        <v>173</v>
      </c>
      <c r="I1079">
        <v>1</v>
      </c>
      <c r="J1079" t="s">
        <v>152</v>
      </c>
    </row>
    <row r="1080" spans="1:40">
      <c r="A1080" s="26">
        <v>41509.808944710647</v>
      </c>
      <c r="B1080" t="s">
        <v>128</v>
      </c>
      <c r="C1080" t="s">
        <v>428</v>
      </c>
      <c r="D1080" t="s">
        <v>1226</v>
      </c>
      <c r="E1080" t="s">
        <v>146</v>
      </c>
      <c r="F1080" t="s">
        <v>147</v>
      </c>
      <c r="G1080" t="s">
        <v>148</v>
      </c>
      <c r="H1080" t="s">
        <v>175</v>
      </c>
      <c r="I1080">
        <v>30</v>
      </c>
      <c r="J1080" t="s">
        <v>152</v>
      </c>
      <c r="K1080" t="s">
        <v>176</v>
      </c>
      <c r="L1080">
        <v>30</v>
      </c>
      <c r="M1080" t="s">
        <v>152</v>
      </c>
      <c r="N1080" t="s">
        <v>177</v>
      </c>
      <c r="O1080">
        <v>30</v>
      </c>
      <c r="P1080" t="s">
        <v>152</v>
      </c>
      <c r="Q1080" t="s">
        <v>178</v>
      </c>
      <c r="R1080">
        <v>10</v>
      </c>
      <c r="S1080" t="s">
        <v>152</v>
      </c>
      <c r="T1080" t="s">
        <v>179</v>
      </c>
      <c r="U1080">
        <v>20</v>
      </c>
      <c r="V1080" t="s">
        <v>152</v>
      </c>
      <c r="W1080" t="s">
        <v>180</v>
      </c>
      <c r="X1080">
        <v>20</v>
      </c>
      <c r="Y1080" t="s">
        <v>152</v>
      </c>
      <c r="Z1080" t="s">
        <v>181</v>
      </c>
      <c r="AA1080">
        <v>20</v>
      </c>
      <c r="AB1080" t="s">
        <v>152</v>
      </c>
      <c r="AC1080" t="s">
        <v>182</v>
      </c>
      <c r="AD1080">
        <v>20</v>
      </c>
      <c r="AE1080" t="s">
        <v>152</v>
      </c>
      <c r="AF1080" t="s">
        <v>183</v>
      </c>
      <c r="AG1080">
        <v>115200</v>
      </c>
      <c r="AH1080" t="s">
        <v>152</v>
      </c>
      <c r="AI1080" t="s">
        <v>184</v>
      </c>
      <c r="AJ1080">
        <v>12000</v>
      </c>
      <c r="AK1080" t="s">
        <v>152</v>
      </c>
      <c r="AL1080" t="s">
        <v>185</v>
      </c>
      <c r="AM1080">
        <v>30000</v>
      </c>
      <c r="AN1080" t="s">
        <v>152</v>
      </c>
    </row>
    <row r="1081" spans="1:40">
      <c r="A1081" s="26">
        <v>41509.808944710647</v>
      </c>
      <c r="B1081" t="s">
        <v>128</v>
      </c>
      <c r="C1081" t="s">
        <v>428</v>
      </c>
      <c r="D1081" t="s">
        <v>1227</v>
      </c>
      <c r="E1081" t="s">
        <v>146</v>
      </c>
      <c r="F1081" t="s">
        <v>147</v>
      </c>
      <c r="G1081" t="s">
        <v>148</v>
      </c>
      <c r="H1081" t="s">
        <v>187</v>
      </c>
      <c r="I1081">
        <v>60</v>
      </c>
      <c r="J1081" t="s">
        <v>152</v>
      </c>
      <c r="K1081" t="s">
        <v>188</v>
      </c>
      <c r="L1081">
        <v>40</v>
      </c>
      <c r="M1081" t="s">
        <v>152</v>
      </c>
      <c r="N1081" t="s">
        <v>189</v>
      </c>
      <c r="O1081">
        <v>50</v>
      </c>
      <c r="P1081" t="s">
        <v>152</v>
      </c>
      <c r="Q1081" t="s">
        <v>190</v>
      </c>
      <c r="R1081">
        <v>40</v>
      </c>
      <c r="S1081" t="s">
        <v>152</v>
      </c>
      <c r="T1081" t="s">
        <v>191</v>
      </c>
      <c r="U1081">
        <v>60</v>
      </c>
      <c r="V1081" t="s">
        <v>152</v>
      </c>
      <c r="W1081" t="s">
        <v>192</v>
      </c>
      <c r="X1081">
        <v>50</v>
      </c>
      <c r="Y1081" t="s">
        <v>152</v>
      </c>
      <c r="Z1081" t="s">
        <v>193</v>
      </c>
      <c r="AA1081">
        <v>50</v>
      </c>
      <c r="AB1081" t="s">
        <v>152</v>
      </c>
      <c r="AC1081" t="s">
        <v>194</v>
      </c>
      <c r="AD1081">
        <v>35</v>
      </c>
      <c r="AE1081" t="s">
        <v>152</v>
      </c>
      <c r="AF1081" t="s">
        <v>195</v>
      </c>
      <c r="AG1081">
        <v>8</v>
      </c>
      <c r="AH1081" t="s">
        <v>152</v>
      </c>
      <c r="AI1081" t="s">
        <v>196</v>
      </c>
      <c r="AJ1081">
        <v>90</v>
      </c>
      <c r="AK1081" t="s">
        <v>152</v>
      </c>
      <c r="AL1081" t="s">
        <v>197</v>
      </c>
      <c r="AM1081">
        <v>1</v>
      </c>
      <c r="AN1081" t="s">
        <v>152</v>
      </c>
    </row>
    <row r="1082" spans="1:40">
      <c r="A1082" s="26">
        <v>41509.808944710647</v>
      </c>
      <c r="B1082" t="s">
        <v>128</v>
      </c>
      <c r="C1082" t="s">
        <v>428</v>
      </c>
      <c r="D1082" t="s">
        <v>1228</v>
      </c>
      <c r="E1082" t="s">
        <v>146</v>
      </c>
      <c r="F1082" t="s">
        <v>147</v>
      </c>
      <c r="G1082" t="s">
        <v>148</v>
      </c>
      <c r="H1082" t="s">
        <v>199</v>
      </c>
      <c r="I1082">
        <v>33</v>
      </c>
      <c r="J1082" t="s">
        <v>152</v>
      </c>
      <c r="K1082" t="s">
        <v>200</v>
      </c>
      <c r="L1082">
        <v>33</v>
      </c>
      <c r="M1082" t="s">
        <v>152</v>
      </c>
      <c r="N1082" t="s">
        <v>201</v>
      </c>
      <c r="O1082">
        <v>34</v>
      </c>
      <c r="P1082" t="s">
        <v>152</v>
      </c>
      <c r="Q1082" t="s">
        <v>179</v>
      </c>
      <c r="R1082">
        <v>20</v>
      </c>
      <c r="S1082" t="s">
        <v>152</v>
      </c>
      <c r="T1082" t="s">
        <v>180</v>
      </c>
      <c r="U1082">
        <v>20</v>
      </c>
      <c r="V1082" t="s">
        <v>152</v>
      </c>
      <c r="W1082" t="s">
        <v>181</v>
      </c>
      <c r="X1082">
        <v>20</v>
      </c>
      <c r="Y1082" t="s">
        <v>152</v>
      </c>
      <c r="Z1082" t="s">
        <v>202</v>
      </c>
      <c r="AA1082">
        <v>20</v>
      </c>
      <c r="AB1082" t="s">
        <v>152</v>
      </c>
      <c r="AC1082" t="s">
        <v>203</v>
      </c>
      <c r="AD1082">
        <v>20</v>
      </c>
      <c r="AE1082" t="s">
        <v>152</v>
      </c>
      <c r="AF1082" t="s">
        <v>204</v>
      </c>
      <c r="AG1082">
        <v>20</v>
      </c>
      <c r="AH1082" t="s">
        <v>152</v>
      </c>
      <c r="AI1082" t="s">
        <v>183</v>
      </c>
      <c r="AJ1082">
        <v>115200</v>
      </c>
      <c r="AK1082" t="s">
        <v>152</v>
      </c>
      <c r="AL1082" t="s">
        <v>184</v>
      </c>
      <c r="AM1082">
        <v>12000</v>
      </c>
      <c r="AN1082" t="s">
        <v>152</v>
      </c>
    </row>
    <row r="1083" spans="1:40">
      <c r="A1083" s="26">
        <v>41509.808944710647</v>
      </c>
      <c r="B1083" t="s">
        <v>128</v>
      </c>
      <c r="C1083" t="s">
        <v>428</v>
      </c>
      <c r="D1083" t="s">
        <v>1229</v>
      </c>
      <c r="E1083" t="s">
        <v>130</v>
      </c>
      <c r="F1083" t="s">
        <v>206</v>
      </c>
      <c r="G1083" t="s">
        <v>207</v>
      </c>
    </row>
    <row r="1084" spans="1:40">
      <c r="A1084" s="26">
        <v>41509.808944710647</v>
      </c>
      <c r="B1084" t="s">
        <v>128</v>
      </c>
      <c r="C1084" t="s">
        <v>428</v>
      </c>
      <c r="D1084" t="s">
        <v>1230</v>
      </c>
      <c r="E1084" t="s">
        <v>130</v>
      </c>
      <c r="F1084" t="s">
        <v>1231</v>
      </c>
      <c r="G1084" t="s">
        <v>1232</v>
      </c>
      <c r="H1084" t="s">
        <v>1233</v>
      </c>
    </row>
    <row r="1085" spans="1:40">
      <c r="A1085" s="26">
        <v>41509.808944722223</v>
      </c>
      <c r="B1085" t="s">
        <v>128</v>
      </c>
      <c r="C1085" t="s">
        <v>141</v>
      </c>
      <c r="D1085" t="s">
        <v>1234</v>
      </c>
    </row>
    <row r="1086" spans="1:40">
      <c r="A1086" s="26">
        <v>41509.808944722223</v>
      </c>
      <c r="B1086" t="s">
        <v>128</v>
      </c>
      <c r="C1086" t="s">
        <v>141</v>
      </c>
      <c r="D1086" t="s">
        <v>1235</v>
      </c>
      <c r="E1086" t="s">
        <v>146</v>
      </c>
      <c r="F1086" t="s">
        <v>147</v>
      </c>
      <c r="G1086" t="s">
        <v>148</v>
      </c>
      <c r="H1086" t="s">
        <v>149</v>
      </c>
      <c r="I1086">
        <v>240000</v>
      </c>
      <c r="J1086" t="s">
        <v>150</v>
      </c>
      <c r="K1086">
        <v>240000</v>
      </c>
      <c r="L1086" t="s">
        <v>151</v>
      </c>
      <c r="M1086">
        <v>500</v>
      </c>
      <c r="N1086" t="s">
        <v>152</v>
      </c>
      <c r="O1086" t="s">
        <v>153</v>
      </c>
      <c r="P1086">
        <v>300</v>
      </c>
      <c r="Q1086" t="s">
        <v>152</v>
      </c>
    </row>
    <row r="1087" spans="1:40">
      <c r="A1087" s="26">
        <v>41509.808944733799</v>
      </c>
      <c r="B1087" t="s">
        <v>128</v>
      </c>
      <c r="C1087" t="s">
        <v>141</v>
      </c>
      <c r="D1087" t="s">
        <v>1236</v>
      </c>
      <c r="E1087" t="s">
        <v>146</v>
      </c>
      <c r="F1087" t="s">
        <v>147</v>
      </c>
      <c r="G1087" t="s">
        <v>148</v>
      </c>
      <c r="H1087" t="s">
        <v>155</v>
      </c>
      <c r="I1087">
        <v>49</v>
      </c>
      <c r="J1087" t="s">
        <v>152</v>
      </c>
      <c r="K1087" t="s">
        <v>156</v>
      </c>
      <c r="L1087">
        <v>130</v>
      </c>
      <c r="M1087" t="s">
        <v>152</v>
      </c>
      <c r="N1087" t="s">
        <v>157</v>
      </c>
      <c r="O1087">
        <v>180</v>
      </c>
      <c r="P1087" t="s">
        <v>152</v>
      </c>
      <c r="Q1087" t="s">
        <v>158</v>
      </c>
      <c r="R1087">
        <v>140</v>
      </c>
      <c r="S1087" t="s">
        <v>152</v>
      </c>
      <c r="T1087" t="s">
        <v>159</v>
      </c>
      <c r="U1087">
        <v>80</v>
      </c>
      <c r="V1087" t="s">
        <v>152</v>
      </c>
      <c r="W1087" t="s">
        <v>160</v>
      </c>
      <c r="X1087">
        <v>101</v>
      </c>
      <c r="Y1087" t="s">
        <v>152</v>
      </c>
      <c r="Z1087" t="s">
        <v>161</v>
      </c>
      <c r="AA1087">
        <v>190</v>
      </c>
      <c r="AB1087" t="s">
        <v>152</v>
      </c>
      <c r="AC1087" t="s">
        <v>162</v>
      </c>
      <c r="AD1087">
        <v>20</v>
      </c>
      <c r="AE1087" t="s">
        <v>152</v>
      </c>
    </row>
    <row r="1088" spans="1:40">
      <c r="A1088" s="26">
        <v>41509.808944733799</v>
      </c>
      <c r="B1088" t="s">
        <v>128</v>
      </c>
      <c r="C1088" t="s">
        <v>141</v>
      </c>
      <c r="D1088" t="s">
        <v>1237</v>
      </c>
    </row>
    <row r="1089" spans="1:40">
      <c r="A1089" s="26">
        <v>41509.808944733799</v>
      </c>
      <c r="B1089" t="s">
        <v>128</v>
      </c>
      <c r="C1089" t="s">
        <v>141</v>
      </c>
      <c r="D1089" t="s">
        <v>1238</v>
      </c>
      <c r="E1089" t="s">
        <v>146</v>
      </c>
      <c r="F1089" t="s">
        <v>147</v>
      </c>
      <c r="G1089" t="s">
        <v>148</v>
      </c>
      <c r="H1089" t="s">
        <v>165</v>
      </c>
      <c r="I1089">
        <v>50</v>
      </c>
      <c r="J1089" t="s">
        <v>152</v>
      </c>
      <c r="K1089" t="s">
        <v>166</v>
      </c>
      <c r="L1089">
        <v>50</v>
      </c>
      <c r="M1089" t="s">
        <v>152</v>
      </c>
      <c r="N1089" t="s">
        <v>167</v>
      </c>
      <c r="O1089">
        <v>50</v>
      </c>
      <c r="P1089" t="s">
        <v>152</v>
      </c>
    </row>
    <row r="1090" spans="1:40">
      <c r="A1090" s="26">
        <v>41509.808944733799</v>
      </c>
      <c r="B1090" t="s">
        <v>128</v>
      </c>
      <c r="C1090" t="s">
        <v>141</v>
      </c>
      <c r="D1090" t="s">
        <v>1239</v>
      </c>
      <c r="E1090" t="s">
        <v>146</v>
      </c>
      <c r="F1090" t="s">
        <v>147</v>
      </c>
      <c r="G1090" t="s">
        <v>148</v>
      </c>
      <c r="H1090" t="s">
        <v>169</v>
      </c>
      <c r="I1090">
        <v>35</v>
      </c>
      <c r="J1090" t="s">
        <v>152</v>
      </c>
      <c r="K1090" t="s">
        <v>170</v>
      </c>
      <c r="L1090">
        <v>5</v>
      </c>
      <c r="M1090" t="s">
        <v>152</v>
      </c>
      <c r="N1090" t="s">
        <v>171</v>
      </c>
      <c r="O1090">
        <v>60</v>
      </c>
      <c r="P1090" t="s">
        <v>152</v>
      </c>
    </row>
    <row r="1091" spans="1:40">
      <c r="A1091" s="26">
        <v>41509.808944733799</v>
      </c>
      <c r="B1091" t="s">
        <v>128</v>
      </c>
      <c r="C1091" t="s">
        <v>141</v>
      </c>
      <c r="D1091" t="s">
        <v>1240</v>
      </c>
      <c r="E1091" t="s">
        <v>146</v>
      </c>
      <c r="F1091" t="s">
        <v>147</v>
      </c>
      <c r="G1091" t="s">
        <v>148</v>
      </c>
      <c r="H1091" t="s">
        <v>173</v>
      </c>
      <c r="I1091">
        <v>1</v>
      </c>
      <c r="J1091" t="s">
        <v>152</v>
      </c>
    </row>
    <row r="1092" spans="1:40">
      <c r="A1092" s="26">
        <v>41509.808944733799</v>
      </c>
      <c r="B1092" t="s">
        <v>128</v>
      </c>
      <c r="C1092" t="s">
        <v>141</v>
      </c>
      <c r="D1092" t="s">
        <v>1241</v>
      </c>
      <c r="E1092" t="s">
        <v>146</v>
      </c>
      <c r="F1092" t="s">
        <v>147</v>
      </c>
      <c r="G1092" t="s">
        <v>148</v>
      </c>
      <c r="H1092" t="s">
        <v>175</v>
      </c>
      <c r="I1092">
        <v>30</v>
      </c>
      <c r="J1092" t="s">
        <v>152</v>
      </c>
      <c r="K1092" t="s">
        <v>176</v>
      </c>
      <c r="L1092">
        <v>30</v>
      </c>
      <c r="M1092" t="s">
        <v>152</v>
      </c>
      <c r="N1092" t="s">
        <v>177</v>
      </c>
      <c r="O1092">
        <v>30</v>
      </c>
      <c r="P1092" t="s">
        <v>152</v>
      </c>
      <c r="Q1092" t="s">
        <v>178</v>
      </c>
      <c r="R1092">
        <v>10</v>
      </c>
      <c r="S1092" t="s">
        <v>152</v>
      </c>
      <c r="T1092" t="s">
        <v>179</v>
      </c>
      <c r="U1092">
        <v>20</v>
      </c>
      <c r="V1092" t="s">
        <v>152</v>
      </c>
      <c r="W1092" t="s">
        <v>180</v>
      </c>
      <c r="X1092">
        <v>20</v>
      </c>
      <c r="Y1092" t="s">
        <v>152</v>
      </c>
      <c r="Z1092" t="s">
        <v>181</v>
      </c>
      <c r="AA1092">
        <v>20</v>
      </c>
      <c r="AB1092" t="s">
        <v>152</v>
      </c>
      <c r="AC1092" t="s">
        <v>182</v>
      </c>
      <c r="AD1092">
        <v>20</v>
      </c>
      <c r="AE1092" t="s">
        <v>152</v>
      </c>
      <c r="AF1092" t="s">
        <v>183</v>
      </c>
      <c r="AG1092">
        <v>115200</v>
      </c>
      <c r="AH1092" t="s">
        <v>152</v>
      </c>
      <c r="AI1092" t="s">
        <v>184</v>
      </c>
      <c r="AJ1092">
        <v>12000</v>
      </c>
      <c r="AK1092" t="s">
        <v>152</v>
      </c>
      <c r="AL1092" t="s">
        <v>185</v>
      </c>
      <c r="AM1092">
        <v>30000</v>
      </c>
      <c r="AN1092" t="s">
        <v>152</v>
      </c>
    </row>
    <row r="1093" spans="1:40">
      <c r="A1093" s="26">
        <v>41509.808944733799</v>
      </c>
      <c r="B1093" t="s">
        <v>128</v>
      </c>
      <c r="C1093" t="s">
        <v>141</v>
      </c>
      <c r="D1093" t="s">
        <v>1242</v>
      </c>
      <c r="E1093" t="s">
        <v>146</v>
      </c>
      <c r="F1093" t="s">
        <v>147</v>
      </c>
      <c r="G1093" t="s">
        <v>148</v>
      </c>
      <c r="H1093" t="s">
        <v>187</v>
      </c>
      <c r="I1093">
        <v>60</v>
      </c>
      <c r="J1093" t="s">
        <v>152</v>
      </c>
      <c r="K1093" t="s">
        <v>188</v>
      </c>
      <c r="L1093">
        <v>40</v>
      </c>
      <c r="M1093" t="s">
        <v>152</v>
      </c>
      <c r="N1093" t="s">
        <v>189</v>
      </c>
      <c r="O1093">
        <v>50</v>
      </c>
      <c r="P1093" t="s">
        <v>152</v>
      </c>
      <c r="Q1093" t="s">
        <v>190</v>
      </c>
      <c r="R1093">
        <v>40</v>
      </c>
      <c r="S1093" t="s">
        <v>152</v>
      </c>
      <c r="T1093" t="s">
        <v>191</v>
      </c>
      <c r="U1093">
        <v>60</v>
      </c>
      <c r="V1093" t="s">
        <v>152</v>
      </c>
      <c r="W1093" t="s">
        <v>192</v>
      </c>
      <c r="X1093">
        <v>50</v>
      </c>
      <c r="Y1093" t="s">
        <v>152</v>
      </c>
      <c r="Z1093" t="s">
        <v>193</v>
      </c>
      <c r="AA1093">
        <v>50</v>
      </c>
      <c r="AB1093" t="s">
        <v>152</v>
      </c>
      <c r="AC1093" t="s">
        <v>194</v>
      </c>
      <c r="AD1093">
        <v>35</v>
      </c>
      <c r="AE1093" t="s">
        <v>152</v>
      </c>
      <c r="AF1093" t="s">
        <v>195</v>
      </c>
      <c r="AG1093">
        <v>8</v>
      </c>
      <c r="AH1093" t="s">
        <v>152</v>
      </c>
      <c r="AI1093" t="s">
        <v>196</v>
      </c>
      <c r="AJ1093">
        <v>90</v>
      </c>
      <c r="AK1093" t="s">
        <v>152</v>
      </c>
      <c r="AL1093" t="s">
        <v>197</v>
      </c>
      <c r="AM1093">
        <v>1</v>
      </c>
      <c r="AN1093" t="s">
        <v>152</v>
      </c>
    </row>
    <row r="1094" spans="1:40">
      <c r="A1094" s="26">
        <v>41509.808944733799</v>
      </c>
      <c r="B1094" t="s">
        <v>128</v>
      </c>
      <c r="C1094" t="s">
        <v>141</v>
      </c>
      <c r="D1094" t="s">
        <v>1243</v>
      </c>
      <c r="E1094" t="s">
        <v>146</v>
      </c>
      <c r="F1094" t="s">
        <v>147</v>
      </c>
      <c r="G1094" t="s">
        <v>148</v>
      </c>
      <c r="H1094" t="s">
        <v>199</v>
      </c>
      <c r="I1094">
        <v>33</v>
      </c>
      <c r="J1094" t="s">
        <v>152</v>
      </c>
      <c r="K1094" t="s">
        <v>200</v>
      </c>
      <c r="L1094">
        <v>33</v>
      </c>
      <c r="M1094" t="s">
        <v>152</v>
      </c>
      <c r="N1094" t="s">
        <v>201</v>
      </c>
      <c r="O1094">
        <v>34</v>
      </c>
      <c r="P1094" t="s">
        <v>152</v>
      </c>
      <c r="Q1094" t="s">
        <v>179</v>
      </c>
      <c r="R1094">
        <v>20</v>
      </c>
      <c r="S1094" t="s">
        <v>152</v>
      </c>
      <c r="T1094" t="s">
        <v>180</v>
      </c>
      <c r="U1094">
        <v>20</v>
      </c>
      <c r="V1094" t="s">
        <v>152</v>
      </c>
      <c r="W1094" t="s">
        <v>181</v>
      </c>
      <c r="X1094">
        <v>20</v>
      </c>
      <c r="Y1094" t="s">
        <v>152</v>
      </c>
      <c r="Z1094" t="s">
        <v>202</v>
      </c>
      <c r="AA1094">
        <v>20</v>
      </c>
      <c r="AB1094" t="s">
        <v>152</v>
      </c>
      <c r="AC1094" t="s">
        <v>203</v>
      </c>
      <c r="AD1094">
        <v>20</v>
      </c>
      <c r="AE1094" t="s">
        <v>152</v>
      </c>
      <c r="AF1094" t="s">
        <v>204</v>
      </c>
      <c r="AG1094">
        <v>20</v>
      </c>
      <c r="AH1094" t="s">
        <v>152</v>
      </c>
      <c r="AI1094" t="s">
        <v>183</v>
      </c>
      <c r="AJ1094">
        <v>115200</v>
      </c>
      <c r="AK1094" t="s">
        <v>152</v>
      </c>
      <c r="AL1094" t="s">
        <v>184</v>
      </c>
      <c r="AM1094">
        <v>12000</v>
      </c>
      <c r="AN1094" t="s">
        <v>152</v>
      </c>
    </row>
    <row r="1095" spans="1:40">
      <c r="A1095" s="26">
        <v>41509.808944733799</v>
      </c>
      <c r="B1095" t="s">
        <v>128</v>
      </c>
      <c r="C1095" t="s">
        <v>141</v>
      </c>
      <c r="D1095" t="s">
        <v>1244</v>
      </c>
      <c r="E1095" t="s">
        <v>130</v>
      </c>
      <c r="F1095" t="s">
        <v>206</v>
      </c>
      <c r="G1095" t="s">
        <v>207</v>
      </c>
    </row>
    <row r="1096" spans="1:40">
      <c r="A1096" s="26">
        <v>41509.808944733799</v>
      </c>
      <c r="B1096" t="s">
        <v>128</v>
      </c>
      <c r="C1096" t="s">
        <v>141</v>
      </c>
      <c r="D1096" t="s">
        <v>1245</v>
      </c>
      <c r="E1096" t="s">
        <v>130</v>
      </c>
      <c r="F1096" t="s">
        <v>1246</v>
      </c>
      <c r="G1096" t="s">
        <v>1247</v>
      </c>
      <c r="H1096" t="s">
        <v>1248</v>
      </c>
    </row>
    <row r="1097" spans="1:40">
      <c r="A1097" s="26">
        <v>41509.808944745368</v>
      </c>
      <c r="B1097" t="s">
        <v>128</v>
      </c>
      <c r="C1097" t="s">
        <v>227</v>
      </c>
      <c r="D1097" t="s">
        <v>1249</v>
      </c>
    </row>
    <row r="1098" spans="1:40">
      <c r="A1098" s="26">
        <v>41509.808944745368</v>
      </c>
      <c r="B1098" t="s">
        <v>128</v>
      </c>
      <c r="C1098" t="s">
        <v>227</v>
      </c>
      <c r="D1098" t="s">
        <v>1250</v>
      </c>
      <c r="E1098" t="s">
        <v>146</v>
      </c>
      <c r="F1098" t="s">
        <v>147</v>
      </c>
      <c r="G1098" t="s">
        <v>148</v>
      </c>
      <c r="H1098" t="s">
        <v>149</v>
      </c>
      <c r="I1098">
        <v>240000</v>
      </c>
      <c r="J1098" t="s">
        <v>150</v>
      </c>
      <c r="K1098">
        <v>240000</v>
      </c>
      <c r="L1098" t="s">
        <v>151</v>
      </c>
      <c r="M1098">
        <v>500</v>
      </c>
      <c r="N1098" t="s">
        <v>152</v>
      </c>
      <c r="O1098" t="s">
        <v>153</v>
      </c>
      <c r="P1098">
        <v>300</v>
      </c>
      <c r="Q1098" t="s">
        <v>152</v>
      </c>
    </row>
    <row r="1099" spans="1:40">
      <c r="A1099" s="26">
        <v>41509.808944745368</v>
      </c>
      <c r="B1099" t="s">
        <v>128</v>
      </c>
      <c r="C1099" t="s">
        <v>227</v>
      </c>
      <c r="D1099" t="s">
        <v>1251</v>
      </c>
      <c r="E1099" t="s">
        <v>146</v>
      </c>
      <c r="F1099" t="s">
        <v>147</v>
      </c>
      <c r="G1099" t="s">
        <v>148</v>
      </c>
      <c r="H1099" t="s">
        <v>155</v>
      </c>
      <c r="I1099">
        <v>49</v>
      </c>
      <c r="J1099" t="s">
        <v>152</v>
      </c>
      <c r="K1099" t="s">
        <v>156</v>
      </c>
      <c r="L1099">
        <v>130</v>
      </c>
      <c r="M1099" t="s">
        <v>152</v>
      </c>
      <c r="N1099" t="s">
        <v>157</v>
      </c>
      <c r="O1099">
        <v>180</v>
      </c>
      <c r="P1099" t="s">
        <v>152</v>
      </c>
      <c r="Q1099" t="s">
        <v>158</v>
      </c>
      <c r="R1099">
        <v>140</v>
      </c>
      <c r="S1099" t="s">
        <v>152</v>
      </c>
      <c r="T1099" t="s">
        <v>159</v>
      </c>
      <c r="U1099">
        <v>80</v>
      </c>
      <c r="V1099" t="s">
        <v>152</v>
      </c>
      <c r="W1099" t="s">
        <v>160</v>
      </c>
      <c r="X1099">
        <v>101</v>
      </c>
      <c r="Y1099" t="s">
        <v>152</v>
      </c>
      <c r="Z1099" t="s">
        <v>161</v>
      </c>
      <c r="AA1099">
        <v>190</v>
      </c>
      <c r="AB1099" t="s">
        <v>152</v>
      </c>
      <c r="AC1099" t="s">
        <v>162</v>
      </c>
      <c r="AD1099">
        <v>20</v>
      </c>
      <c r="AE1099" t="s">
        <v>152</v>
      </c>
    </row>
    <row r="1100" spans="1:40">
      <c r="A1100" s="26">
        <v>41509.808944745368</v>
      </c>
      <c r="B1100" t="s">
        <v>128</v>
      </c>
      <c r="C1100" t="s">
        <v>227</v>
      </c>
      <c r="D1100" t="s">
        <v>1252</v>
      </c>
    </row>
    <row r="1101" spans="1:40">
      <c r="A1101" s="26">
        <v>41509.808944745368</v>
      </c>
      <c r="B1101" t="s">
        <v>128</v>
      </c>
      <c r="C1101" t="s">
        <v>227</v>
      </c>
      <c r="D1101" t="s">
        <v>1253</v>
      </c>
      <c r="E1101" t="s">
        <v>146</v>
      </c>
      <c r="F1101" t="s">
        <v>147</v>
      </c>
      <c r="G1101" t="s">
        <v>148</v>
      </c>
      <c r="H1101" t="s">
        <v>165</v>
      </c>
      <c r="I1101">
        <v>50</v>
      </c>
      <c r="J1101" t="s">
        <v>152</v>
      </c>
      <c r="K1101" t="s">
        <v>166</v>
      </c>
      <c r="L1101">
        <v>50</v>
      </c>
      <c r="M1101" t="s">
        <v>152</v>
      </c>
      <c r="N1101" t="s">
        <v>167</v>
      </c>
      <c r="O1101">
        <v>50</v>
      </c>
      <c r="P1101" t="s">
        <v>152</v>
      </c>
    </row>
    <row r="1102" spans="1:40">
      <c r="A1102" s="26">
        <v>41509.808944745368</v>
      </c>
      <c r="B1102" t="s">
        <v>128</v>
      </c>
      <c r="C1102" t="s">
        <v>227</v>
      </c>
      <c r="D1102" t="s">
        <v>1254</v>
      </c>
      <c r="E1102" t="s">
        <v>146</v>
      </c>
      <c r="F1102" t="s">
        <v>147</v>
      </c>
      <c r="G1102" t="s">
        <v>148</v>
      </c>
      <c r="H1102" t="s">
        <v>169</v>
      </c>
      <c r="I1102">
        <v>35</v>
      </c>
      <c r="J1102" t="s">
        <v>152</v>
      </c>
      <c r="K1102" t="s">
        <v>170</v>
      </c>
      <c r="L1102">
        <v>5</v>
      </c>
      <c r="M1102" t="s">
        <v>152</v>
      </c>
      <c r="N1102" t="s">
        <v>171</v>
      </c>
      <c r="O1102">
        <v>60</v>
      </c>
      <c r="P1102" t="s">
        <v>152</v>
      </c>
    </row>
    <row r="1103" spans="1:40">
      <c r="A1103" s="26">
        <v>41509.808944745368</v>
      </c>
      <c r="B1103" t="s">
        <v>128</v>
      </c>
      <c r="C1103" t="s">
        <v>227</v>
      </c>
      <c r="D1103" t="s">
        <v>1255</v>
      </c>
      <c r="E1103" t="s">
        <v>146</v>
      </c>
      <c r="F1103" t="s">
        <v>147</v>
      </c>
      <c r="G1103" t="s">
        <v>148</v>
      </c>
      <c r="H1103" t="s">
        <v>173</v>
      </c>
      <c r="I1103">
        <v>1</v>
      </c>
      <c r="J1103" t="s">
        <v>152</v>
      </c>
    </row>
    <row r="1104" spans="1:40">
      <c r="A1104" s="26">
        <v>41509.808944745368</v>
      </c>
      <c r="B1104" t="s">
        <v>128</v>
      </c>
      <c r="C1104" t="s">
        <v>227</v>
      </c>
      <c r="D1104" t="s">
        <v>1256</v>
      </c>
      <c r="E1104" t="s">
        <v>146</v>
      </c>
      <c r="F1104" t="s">
        <v>147</v>
      </c>
      <c r="G1104" t="s">
        <v>148</v>
      </c>
      <c r="H1104" t="s">
        <v>175</v>
      </c>
      <c r="I1104">
        <v>30</v>
      </c>
      <c r="J1104" t="s">
        <v>152</v>
      </c>
      <c r="K1104" t="s">
        <v>176</v>
      </c>
      <c r="L1104">
        <v>30</v>
      </c>
      <c r="M1104" t="s">
        <v>152</v>
      </c>
      <c r="N1104" t="s">
        <v>177</v>
      </c>
      <c r="O1104">
        <v>30</v>
      </c>
      <c r="P1104" t="s">
        <v>152</v>
      </c>
      <c r="Q1104" t="s">
        <v>178</v>
      </c>
      <c r="R1104">
        <v>10</v>
      </c>
      <c r="S1104" t="s">
        <v>152</v>
      </c>
      <c r="T1104" t="s">
        <v>179</v>
      </c>
      <c r="U1104">
        <v>20</v>
      </c>
      <c r="V1104" t="s">
        <v>152</v>
      </c>
      <c r="W1104" t="s">
        <v>180</v>
      </c>
      <c r="X1104">
        <v>20</v>
      </c>
      <c r="Y1104" t="s">
        <v>152</v>
      </c>
      <c r="Z1104" t="s">
        <v>181</v>
      </c>
      <c r="AA1104">
        <v>20</v>
      </c>
      <c r="AB1104" t="s">
        <v>152</v>
      </c>
      <c r="AC1104" t="s">
        <v>182</v>
      </c>
      <c r="AD1104">
        <v>20</v>
      </c>
      <c r="AE1104" t="s">
        <v>152</v>
      </c>
      <c r="AF1104" t="s">
        <v>183</v>
      </c>
      <c r="AG1104">
        <v>115200</v>
      </c>
      <c r="AH1104" t="s">
        <v>152</v>
      </c>
      <c r="AI1104" t="s">
        <v>184</v>
      </c>
      <c r="AJ1104">
        <v>12000</v>
      </c>
      <c r="AK1104" t="s">
        <v>152</v>
      </c>
      <c r="AL1104" t="s">
        <v>185</v>
      </c>
      <c r="AM1104">
        <v>30000</v>
      </c>
      <c r="AN1104" t="s">
        <v>152</v>
      </c>
    </row>
    <row r="1105" spans="1:40">
      <c r="A1105" s="26">
        <v>41509.808944745368</v>
      </c>
      <c r="B1105" t="s">
        <v>128</v>
      </c>
      <c r="C1105" t="s">
        <v>227</v>
      </c>
      <c r="D1105" t="s">
        <v>1257</v>
      </c>
      <c r="E1105" t="s">
        <v>146</v>
      </c>
      <c r="F1105" t="s">
        <v>147</v>
      </c>
      <c r="G1105" t="s">
        <v>148</v>
      </c>
      <c r="H1105" t="s">
        <v>187</v>
      </c>
      <c r="I1105">
        <v>60</v>
      </c>
      <c r="J1105" t="s">
        <v>152</v>
      </c>
      <c r="K1105" t="s">
        <v>188</v>
      </c>
      <c r="L1105">
        <v>40</v>
      </c>
      <c r="M1105" t="s">
        <v>152</v>
      </c>
      <c r="N1105" t="s">
        <v>189</v>
      </c>
      <c r="O1105">
        <v>50</v>
      </c>
      <c r="P1105" t="s">
        <v>152</v>
      </c>
      <c r="Q1105" t="s">
        <v>190</v>
      </c>
      <c r="R1105">
        <v>40</v>
      </c>
      <c r="S1105" t="s">
        <v>152</v>
      </c>
      <c r="T1105" t="s">
        <v>191</v>
      </c>
      <c r="U1105">
        <v>60</v>
      </c>
      <c r="V1105" t="s">
        <v>152</v>
      </c>
      <c r="W1105" t="s">
        <v>192</v>
      </c>
      <c r="X1105">
        <v>50</v>
      </c>
      <c r="Y1105" t="s">
        <v>152</v>
      </c>
      <c r="Z1105" t="s">
        <v>193</v>
      </c>
      <c r="AA1105">
        <v>50</v>
      </c>
      <c r="AB1105" t="s">
        <v>152</v>
      </c>
      <c r="AC1105" t="s">
        <v>194</v>
      </c>
      <c r="AD1105">
        <v>35</v>
      </c>
      <c r="AE1105" t="s">
        <v>152</v>
      </c>
      <c r="AF1105" t="s">
        <v>195</v>
      </c>
      <c r="AG1105">
        <v>8</v>
      </c>
      <c r="AH1105" t="s">
        <v>152</v>
      </c>
      <c r="AI1105" t="s">
        <v>196</v>
      </c>
      <c r="AJ1105">
        <v>90</v>
      </c>
      <c r="AK1105" t="s">
        <v>152</v>
      </c>
      <c r="AL1105" t="s">
        <v>197</v>
      </c>
      <c r="AM1105">
        <v>1</v>
      </c>
      <c r="AN1105" t="s">
        <v>152</v>
      </c>
    </row>
    <row r="1106" spans="1:40">
      <c r="A1106" s="26">
        <v>41509.808944745368</v>
      </c>
      <c r="B1106" t="s">
        <v>128</v>
      </c>
      <c r="C1106" t="s">
        <v>227</v>
      </c>
      <c r="D1106" t="s">
        <v>1258</v>
      </c>
      <c r="E1106" t="s">
        <v>146</v>
      </c>
      <c r="F1106" t="s">
        <v>147</v>
      </c>
      <c r="G1106" t="s">
        <v>148</v>
      </c>
      <c r="H1106" t="s">
        <v>199</v>
      </c>
      <c r="I1106">
        <v>33</v>
      </c>
      <c r="J1106" t="s">
        <v>152</v>
      </c>
      <c r="K1106" t="s">
        <v>200</v>
      </c>
      <c r="L1106">
        <v>33</v>
      </c>
      <c r="M1106" t="s">
        <v>152</v>
      </c>
      <c r="N1106" t="s">
        <v>201</v>
      </c>
      <c r="O1106">
        <v>34</v>
      </c>
      <c r="P1106" t="s">
        <v>152</v>
      </c>
      <c r="Q1106" t="s">
        <v>179</v>
      </c>
      <c r="R1106">
        <v>20</v>
      </c>
      <c r="S1106" t="s">
        <v>152</v>
      </c>
      <c r="T1106" t="s">
        <v>180</v>
      </c>
      <c r="U1106">
        <v>20</v>
      </c>
      <c r="V1106" t="s">
        <v>152</v>
      </c>
      <c r="W1106" t="s">
        <v>181</v>
      </c>
      <c r="X1106">
        <v>20</v>
      </c>
      <c r="Y1106" t="s">
        <v>152</v>
      </c>
      <c r="Z1106" t="s">
        <v>202</v>
      </c>
      <c r="AA1106">
        <v>20</v>
      </c>
      <c r="AB1106" t="s">
        <v>152</v>
      </c>
      <c r="AC1106" t="s">
        <v>203</v>
      </c>
      <c r="AD1106">
        <v>20</v>
      </c>
      <c r="AE1106" t="s">
        <v>152</v>
      </c>
      <c r="AF1106" t="s">
        <v>204</v>
      </c>
      <c r="AG1106">
        <v>20</v>
      </c>
      <c r="AH1106" t="s">
        <v>152</v>
      </c>
      <c r="AI1106" t="s">
        <v>183</v>
      </c>
      <c r="AJ1106">
        <v>115200</v>
      </c>
      <c r="AK1106" t="s">
        <v>152</v>
      </c>
      <c r="AL1106" t="s">
        <v>184</v>
      </c>
      <c r="AM1106">
        <v>12000</v>
      </c>
      <c r="AN1106" t="s">
        <v>152</v>
      </c>
    </row>
    <row r="1107" spans="1:40">
      <c r="A1107" s="26">
        <v>41509.808944745368</v>
      </c>
      <c r="B1107" t="s">
        <v>128</v>
      </c>
      <c r="C1107" t="s">
        <v>227</v>
      </c>
      <c r="D1107" t="s">
        <v>1259</v>
      </c>
      <c r="E1107" t="s">
        <v>130</v>
      </c>
      <c r="F1107" t="s">
        <v>206</v>
      </c>
      <c r="G1107" t="s">
        <v>207</v>
      </c>
    </row>
    <row r="1108" spans="1:40">
      <c r="A1108" s="26">
        <v>41509.808944745368</v>
      </c>
      <c r="B1108" t="s">
        <v>128</v>
      </c>
      <c r="C1108" t="s">
        <v>227</v>
      </c>
      <c r="D1108" t="s">
        <v>1260</v>
      </c>
      <c r="E1108" t="s">
        <v>130</v>
      </c>
      <c r="F1108" t="s">
        <v>1261</v>
      </c>
      <c r="G1108" t="s">
        <v>1262</v>
      </c>
      <c r="H1108" t="s">
        <v>1263</v>
      </c>
    </row>
    <row r="1109" spans="1:40">
      <c r="A1109" s="26">
        <v>41509.808944756944</v>
      </c>
      <c r="B1109" t="s">
        <v>128</v>
      </c>
      <c r="C1109" t="s">
        <v>466</v>
      </c>
      <c r="D1109" t="s">
        <v>1264</v>
      </c>
    </row>
    <row r="1110" spans="1:40">
      <c r="A1110" s="26">
        <v>41509.808944756944</v>
      </c>
      <c r="B1110" t="s">
        <v>128</v>
      </c>
      <c r="C1110" t="s">
        <v>466</v>
      </c>
      <c r="D1110" t="s">
        <v>1265</v>
      </c>
      <c r="E1110" t="s">
        <v>146</v>
      </c>
      <c r="F1110" t="s">
        <v>147</v>
      </c>
      <c r="G1110" t="s">
        <v>148</v>
      </c>
      <c r="H1110" t="s">
        <v>149</v>
      </c>
      <c r="I1110">
        <v>240000</v>
      </c>
      <c r="J1110" t="s">
        <v>150</v>
      </c>
      <c r="K1110">
        <v>240000</v>
      </c>
      <c r="L1110" t="s">
        <v>151</v>
      </c>
      <c r="M1110">
        <v>500</v>
      </c>
      <c r="N1110" t="s">
        <v>152</v>
      </c>
      <c r="O1110" t="s">
        <v>153</v>
      </c>
      <c r="P1110">
        <v>300</v>
      </c>
      <c r="Q1110" t="s">
        <v>152</v>
      </c>
    </row>
    <row r="1111" spans="1:40">
      <c r="A1111" s="26">
        <v>41509.808944756944</v>
      </c>
      <c r="B1111" t="s">
        <v>128</v>
      </c>
      <c r="C1111" t="s">
        <v>466</v>
      </c>
      <c r="D1111" t="s">
        <v>1266</v>
      </c>
      <c r="E1111" t="s">
        <v>146</v>
      </c>
      <c r="F1111" t="s">
        <v>147</v>
      </c>
      <c r="G1111" t="s">
        <v>148</v>
      </c>
      <c r="H1111" t="s">
        <v>155</v>
      </c>
      <c r="I1111">
        <v>49</v>
      </c>
      <c r="J1111" t="s">
        <v>152</v>
      </c>
      <c r="K1111" t="s">
        <v>156</v>
      </c>
      <c r="L1111">
        <v>130</v>
      </c>
      <c r="M1111" t="s">
        <v>152</v>
      </c>
      <c r="N1111" t="s">
        <v>157</v>
      </c>
      <c r="O1111">
        <v>180</v>
      </c>
      <c r="P1111" t="s">
        <v>152</v>
      </c>
      <c r="Q1111" t="s">
        <v>158</v>
      </c>
      <c r="R1111">
        <v>140</v>
      </c>
      <c r="S1111" t="s">
        <v>152</v>
      </c>
      <c r="T1111" t="s">
        <v>159</v>
      </c>
      <c r="U1111">
        <v>80</v>
      </c>
      <c r="V1111" t="s">
        <v>152</v>
      </c>
      <c r="W1111" t="s">
        <v>160</v>
      </c>
      <c r="X1111">
        <v>101</v>
      </c>
      <c r="Y1111" t="s">
        <v>152</v>
      </c>
      <c r="Z1111" t="s">
        <v>161</v>
      </c>
      <c r="AA1111">
        <v>190</v>
      </c>
      <c r="AB1111" t="s">
        <v>152</v>
      </c>
      <c r="AC1111" t="s">
        <v>162</v>
      </c>
      <c r="AD1111">
        <v>20</v>
      </c>
      <c r="AE1111" t="s">
        <v>152</v>
      </c>
    </row>
    <row r="1112" spans="1:40">
      <c r="A1112" s="26">
        <v>41509.808944756944</v>
      </c>
      <c r="B1112" t="s">
        <v>128</v>
      </c>
      <c r="C1112" t="s">
        <v>466</v>
      </c>
      <c r="D1112" t="s">
        <v>1267</v>
      </c>
    </row>
    <row r="1113" spans="1:40">
      <c r="A1113" s="26">
        <v>41509.808944756944</v>
      </c>
      <c r="B1113" t="s">
        <v>128</v>
      </c>
      <c r="C1113" t="s">
        <v>466</v>
      </c>
      <c r="D1113" t="s">
        <v>1268</v>
      </c>
      <c r="E1113" t="s">
        <v>146</v>
      </c>
      <c r="F1113" t="s">
        <v>147</v>
      </c>
      <c r="G1113" t="s">
        <v>148</v>
      </c>
      <c r="H1113" t="s">
        <v>165</v>
      </c>
      <c r="I1113">
        <v>50</v>
      </c>
      <c r="J1113" t="s">
        <v>152</v>
      </c>
      <c r="K1113" t="s">
        <v>166</v>
      </c>
      <c r="L1113">
        <v>50</v>
      </c>
      <c r="M1113" t="s">
        <v>152</v>
      </c>
      <c r="N1113" t="s">
        <v>167</v>
      </c>
      <c r="O1113">
        <v>50</v>
      </c>
      <c r="P1113" t="s">
        <v>152</v>
      </c>
    </row>
    <row r="1114" spans="1:40">
      <c r="A1114" s="26">
        <v>41509.808944756944</v>
      </c>
      <c r="B1114" t="s">
        <v>128</v>
      </c>
      <c r="C1114" t="s">
        <v>466</v>
      </c>
      <c r="D1114" t="s">
        <v>1269</v>
      </c>
      <c r="E1114" t="s">
        <v>146</v>
      </c>
      <c r="F1114" t="s">
        <v>147</v>
      </c>
      <c r="G1114" t="s">
        <v>148</v>
      </c>
      <c r="H1114" t="s">
        <v>169</v>
      </c>
      <c r="I1114">
        <v>35</v>
      </c>
      <c r="J1114" t="s">
        <v>152</v>
      </c>
      <c r="K1114" t="s">
        <v>170</v>
      </c>
      <c r="L1114">
        <v>5</v>
      </c>
      <c r="M1114" t="s">
        <v>152</v>
      </c>
      <c r="N1114" t="s">
        <v>171</v>
      </c>
      <c r="O1114">
        <v>60</v>
      </c>
      <c r="P1114" t="s">
        <v>152</v>
      </c>
    </row>
    <row r="1115" spans="1:40">
      <c r="A1115" s="26">
        <v>41509.808944756944</v>
      </c>
      <c r="B1115" t="s">
        <v>128</v>
      </c>
      <c r="C1115" t="s">
        <v>466</v>
      </c>
      <c r="D1115" t="s">
        <v>1270</v>
      </c>
      <c r="E1115" t="s">
        <v>146</v>
      </c>
      <c r="F1115" t="s">
        <v>147</v>
      </c>
      <c r="G1115" t="s">
        <v>148</v>
      </c>
      <c r="H1115" t="s">
        <v>173</v>
      </c>
      <c r="I1115">
        <v>1</v>
      </c>
      <c r="J1115" t="s">
        <v>152</v>
      </c>
    </row>
    <row r="1116" spans="1:40">
      <c r="A1116" s="26">
        <v>41509.808944756944</v>
      </c>
      <c r="B1116" t="s">
        <v>128</v>
      </c>
      <c r="C1116" t="s">
        <v>466</v>
      </c>
      <c r="D1116" t="s">
        <v>1271</v>
      </c>
      <c r="E1116" t="s">
        <v>146</v>
      </c>
      <c r="F1116" t="s">
        <v>147</v>
      </c>
      <c r="G1116" t="s">
        <v>148</v>
      </c>
      <c r="H1116" t="s">
        <v>175</v>
      </c>
      <c r="I1116">
        <v>30</v>
      </c>
      <c r="J1116" t="s">
        <v>152</v>
      </c>
      <c r="K1116" t="s">
        <v>176</v>
      </c>
      <c r="L1116">
        <v>30</v>
      </c>
      <c r="M1116" t="s">
        <v>152</v>
      </c>
      <c r="N1116" t="s">
        <v>177</v>
      </c>
      <c r="O1116">
        <v>30</v>
      </c>
      <c r="P1116" t="s">
        <v>152</v>
      </c>
      <c r="Q1116" t="s">
        <v>178</v>
      </c>
      <c r="R1116">
        <v>10</v>
      </c>
      <c r="S1116" t="s">
        <v>152</v>
      </c>
      <c r="T1116" t="s">
        <v>179</v>
      </c>
      <c r="U1116">
        <v>20</v>
      </c>
      <c r="V1116" t="s">
        <v>152</v>
      </c>
      <c r="W1116" t="s">
        <v>180</v>
      </c>
      <c r="X1116">
        <v>20</v>
      </c>
      <c r="Y1116" t="s">
        <v>152</v>
      </c>
      <c r="Z1116" t="s">
        <v>181</v>
      </c>
      <c r="AA1116">
        <v>20</v>
      </c>
      <c r="AB1116" t="s">
        <v>152</v>
      </c>
      <c r="AC1116" t="s">
        <v>182</v>
      </c>
      <c r="AD1116">
        <v>20</v>
      </c>
      <c r="AE1116" t="s">
        <v>152</v>
      </c>
      <c r="AF1116" t="s">
        <v>183</v>
      </c>
      <c r="AG1116">
        <v>115200</v>
      </c>
      <c r="AH1116" t="s">
        <v>152</v>
      </c>
      <c r="AI1116" t="s">
        <v>184</v>
      </c>
      <c r="AJ1116">
        <v>12000</v>
      </c>
      <c r="AK1116" t="s">
        <v>152</v>
      </c>
      <c r="AL1116" t="s">
        <v>185</v>
      </c>
      <c r="AM1116">
        <v>30000</v>
      </c>
      <c r="AN1116" t="s">
        <v>152</v>
      </c>
    </row>
    <row r="1117" spans="1:40">
      <c r="A1117" s="26">
        <v>41509.808944756944</v>
      </c>
      <c r="B1117" t="s">
        <v>128</v>
      </c>
      <c r="C1117" t="s">
        <v>466</v>
      </c>
      <c r="D1117" t="s">
        <v>1272</v>
      </c>
      <c r="E1117" t="s">
        <v>146</v>
      </c>
      <c r="F1117" t="s">
        <v>147</v>
      </c>
      <c r="G1117" t="s">
        <v>148</v>
      </c>
      <c r="H1117" t="s">
        <v>187</v>
      </c>
      <c r="I1117">
        <v>60</v>
      </c>
      <c r="J1117" t="s">
        <v>152</v>
      </c>
      <c r="K1117" t="s">
        <v>188</v>
      </c>
      <c r="L1117">
        <v>40</v>
      </c>
      <c r="M1117" t="s">
        <v>152</v>
      </c>
      <c r="N1117" t="s">
        <v>189</v>
      </c>
      <c r="O1117">
        <v>50</v>
      </c>
      <c r="P1117" t="s">
        <v>152</v>
      </c>
      <c r="Q1117" t="s">
        <v>190</v>
      </c>
      <c r="R1117">
        <v>40</v>
      </c>
      <c r="S1117" t="s">
        <v>152</v>
      </c>
      <c r="T1117" t="s">
        <v>191</v>
      </c>
      <c r="U1117">
        <v>60</v>
      </c>
      <c r="V1117" t="s">
        <v>152</v>
      </c>
      <c r="W1117" t="s">
        <v>192</v>
      </c>
      <c r="X1117">
        <v>50</v>
      </c>
      <c r="Y1117" t="s">
        <v>152</v>
      </c>
      <c r="Z1117" t="s">
        <v>193</v>
      </c>
      <c r="AA1117">
        <v>50</v>
      </c>
      <c r="AB1117" t="s">
        <v>152</v>
      </c>
      <c r="AC1117" t="s">
        <v>194</v>
      </c>
      <c r="AD1117">
        <v>35</v>
      </c>
      <c r="AE1117" t="s">
        <v>152</v>
      </c>
      <c r="AF1117" t="s">
        <v>195</v>
      </c>
      <c r="AG1117">
        <v>8</v>
      </c>
      <c r="AH1117" t="s">
        <v>152</v>
      </c>
      <c r="AI1117" t="s">
        <v>196</v>
      </c>
      <c r="AJ1117">
        <v>90</v>
      </c>
      <c r="AK1117" t="s">
        <v>152</v>
      </c>
      <c r="AL1117" t="s">
        <v>197</v>
      </c>
      <c r="AM1117">
        <v>1</v>
      </c>
      <c r="AN1117" t="s">
        <v>152</v>
      </c>
    </row>
    <row r="1118" spans="1:40">
      <c r="A1118" s="26">
        <v>41509.808944756944</v>
      </c>
      <c r="B1118" t="s">
        <v>128</v>
      </c>
      <c r="C1118" t="s">
        <v>466</v>
      </c>
      <c r="D1118" t="s">
        <v>1273</v>
      </c>
      <c r="E1118" t="s">
        <v>146</v>
      </c>
      <c r="F1118" t="s">
        <v>147</v>
      </c>
      <c r="G1118" t="s">
        <v>148</v>
      </c>
      <c r="H1118" t="s">
        <v>199</v>
      </c>
      <c r="I1118">
        <v>33</v>
      </c>
      <c r="J1118" t="s">
        <v>152</v>
      </c>
      <c r="K1118" t="s">
        <v>200</v>
      </c>
      <c r="L1118">
        <v>33</v>
      </c>
      <c r="M1118" t="s">
        <v>152</v>
      </c>
      <c r="N1118" t="s">
        <v>201</v>
      </c>
      <c r="O1118">
        <v>34</v>
      </c>
      <c r="P1118" t="s">
        <v>152</v>
      </c>
      <c r="Q1118" t="s">
        <v>179</v>
      </c>
      <c r="R1118">
        <v>20</v>
      </c>
      <c r="S1118" t="s">
        <v>152</v>
      </c>
      <c r="T1118" t="s">
        <v>180</v>
      </c>
      <c r="U1118">
        <v>20</v>
      </c>
      <c r="V1118" t="s">
        <v>152</v>
      </c>
      <c r="W1118" t="s">
        <v>181</v>
      </c>
      <c r="X1118">
        <v>20</v>
      </c>
      <c r="Y1118" t="s">
        <v>152</v>
      </c>
      <c r="Z1118" t="s">
        <v>202</v>
      </c>
      <c r="AA1118">
        <v>20</v>
      </c>
      <c r="AB1118" t="s">
        <v>152</v>
      </c>
      <c r="AC1118" t="s">
        <v>203</v>
      </c>
      <c r="AD1118">
        <v>20</v>
      </c>
      <c r="AE1118" t="s">
        <v>152</v>
      </c>
      <c r="AF1118" t="s">
        <v>204</v>
      </c>
      <c r="AG1118">
        <v>20</v>
      </c>
      <c r="AH1118" t="s">
        <v>152</v>
      </c>
      <c r="AI1118" t="s">
        <v>183</v>
      </c>
      <c r="AJ1118">
        <v>115200</v>
      </c>
      <c r="AK1118" t="s">
        <v>152</v>
      </c>
      <c r="AL1118" t="s">
        <v>184</v>
      </c>
      <c r="AM1118">
        <v>12000</v>
      </c>
      <c r="AN1118" t="s">
        <v>152</v>
      </c>
    </row>
    <row r="1119" spans="1:40">
      <c r="A1119" s="26">
        <v>41509.808944756944</v>
      </c>
      <c r="B1119" t="s">
        <v>128</v>
      </c>
      <c r="C1119" t="s">
        <v>466</v>
      </c>
      <c r="D1119" t="s">
        <v>1274</v>
      </c>
      <c r="E1119" t="s">
        <v>130</v>
      </c>
      <c r="F1119" t="s">
        <v>206</v>
      </c>
      <c r="G1119" t="s">
        <v>207</v>
      </c>
    </row>
    <row r="1120" spans="1:40">
      <c r="A1120" s="26">
        <v>41509.808944756944</v>
      </c>
      <c r="B1120" t="s">
        <v>128</v>
      </c>
      <c r="C1120" t="s">
        <v>521</v>
      </c>
      <c r="D1120" t="s">
        <v>1275</v>
      </c>
    </row>
    <row r="1121" spans="1:40">
      <c r="A1121" s="26">
        <v>41509.808944756944</v>
      </c>
      <c r="B1121" t="s">
        <v>128</v>
      </c>
      <c r="C1121" t="s">
        <v>521</v>
      </c>
      <c r="D1121" t="s">
        <v>1276</v>
      </c>
      <c r="E1121" t="s">
        <v>146</v>
      </c>
      <c r="F1121" t="s">
        <v>147</v>
      </c>
      <c r="G1121" t="s">
        <v>148</v>
      </c>
      <c r="H1121" t="s">
        <v>149</v>
      </c>
      <c r="I1121">
        <v>240000</v>
      </c>
      <c r="J1121" t="s">
        <v>150</v>
      </c>
      <c r="K1121">
        <v>240000</v>
      </c>
      <c r="L1121" t="s">
        <v>151</v>
      </c>
      <c r="M1121">
        <v>500</v>
      </c>
      <c r="N1121" t="s">
        <v>152</v>
      </c>
      <c r="O1121" t="s">
        <v>153</v>
      </c>
      <c r="P1121">
        <v>300</v>
      </c>
      <c r="Q1121" t="s">
        <v>152</v>
      </c>
    </row>
    <row r="1122" spans="1:40">
      <c r="A1122" s="26">
        <v>41509.808944756944</v>
      </c>
      <c r="B1122" t="s">
        <v>128</v>
      </c>
      <c r="C1122" t="s">
        <v>521</v>
      </c>
      <c r="D1122" t="s">
        <v>1277</v>
      </c>
      <c r="E1122" t="s">
        <v>146</v>
      </c>
      <c r="F1122" t="s">
        <v>147</v>
      </c>
      <c r="G1122" t="s">
        <v>148</v>
      </c>
      <c r="H1122" t="s">
        <v>155</v>
      </c>
      <c r="I1122">
        <v>49</v>
      </c>
      <c r="J1122" t="s">
        <v>152</v>
      </c>
      <c r="K1122" t="s">
        <v>156</v>
      </c>
      <c r="L1122">
        <v>130</v>
      </c>
      <c r="M1122" t="s">
        <v>152</v>
      </c>
      <c r="N1122" t="s">
        <v>157</v>
      </c>
      <c r="O1122">
        <v>180</v>
      </c>
      <c r="P1122" t="s">
        <v>152</v>
      </c>
      <c r="Q1122" t="s">
        <v>158</v>
      </c>
      <c r="R1122">
        <v>140</v>
      </c>
      <c r="S1122" t="s">
        <v>152</v>
      </c>
      <c r="T1122" t="s">
        <v>159</v>
      </c>
      <c r="U1122">
        <v>80</v>
      </c>
      <c r="V1122" t="s">
        <v>152</v>
      </c>
      <c r="W1122" t="s">
        <v>160</v>
      </c>
      <c r="X1122">
        <v>101</v>
      </c>
      <c r="Y1122" t="s">
        <v>152</v>
      </c>
      <c r="Z1122" t="s">
        <v>161</v>
      </c>
      <c r="AA1122">
        <v>190</v>
      </c>
      <c r="AB1122" t="s">
        <v>152</v>
      </c>
      <c r="AC1122" t="s">
        <v>162</v>
      </c>
      <c r="AD1122">
        <v>20</v>
      </c>
      <c r="AE1122" t="s">
        <v>152</v>
      </c>
    </row>
    <row r="1123" spans="1:40">
      <c r="A1123" s="26">
        <v>41509.808944756944</v>
      </c>
      <c r="B1123" t="s">
        <v>128</v>
      </c>
      <c r="C1123" t="s">
        <v>521</v>
      </c>
      <c r="D1123" t="s">
        <v>1278</v>
      </c>
    </row>
    <row r="1124" spans="1:40">
      <c r="A1124" s="26">
        <v>41509.808944756944</v>
      </c>
      <c r="B1124" t="s">
        <v>128</v>
      </c>
      <c r="C1124" t="s">
        <v>521</v>
      </c>
      <c r="D1124" t="s">
        <v>1279</v>
      </c>
      <c r="E1124" t="s">
        <v>146</v>
      </c>
      <c r="F1124" t="s">
        <v>147</v>
      </c>
      <c r="G1124" t="s">
        <v>148</v>
      </c>
      <c r="H1124" t="s">
        <v>165</v>
      </c>
      <c r="I1124">
        <v>50</v>
      </c>
      <c r="J1124" t="s">
        <v>152</v>
      </c>
      <c r="K1124" t="s">
        <v>166</v>
      </c>
      <c r="L1124">
        <v>50</v>
      </c>
      <c r="M1124" t="s">
        <v>152</v>
      </c>
      <c r="N1124" t="s">
        <v>167</v>
      </c>
      <c r="O1124">
        <v>50</v>
      </c>
      <c r="P1124" t="s">
        <v>152</v>
      </c>
    </row>
    <row r="1125" spans="1:40">
      <c r="A1125" s="26">
        <v>41509.808944756944</v>
      </c>
      <c r="B1125" t="s">
        <v>128</v>
      </c>
      <c r="C1125" t="s">
        <v>521</v>
      </c>
      <c r="D1125" t="s">
        <v>1280</v>
      </c>
      <c r="E1125" t="s">
        <v>146</v>
      </c>
      <c r="F1125" t="s">
        <v>147</v>
      </c>
      <c r="G1125" t="s">
        <v>148</v>
      </c>
      <c r="H1125" t="s">
        <v>169</v>
      </c>
      <c r="I1125">
        <v>35</v>
      </c>
      <c r="J1125" t="s">
        <v>152</v>
      </c>
      <c r="K1125" t="s">
        <v>170</v>
      </c>
      <c r="L1125">
        <v>5</v>
      </c>
      <c r="M1125" t="s">
        <v>152</v>
      </c>
      <c r="N1125" t="s">
        <v>171</v>
      </c>
      <c r="O1125">
        <v>60</v>
      </c>
      <c r="P1125" t="s">
        <v>152</v>
      </c>
    </row>
    <row r="1126" spans="1:40">
      <c r="A1126" s="26">
        <v>41509.808944756944</v>
      </c>
      <c r="B1126" t="s">
        <v>128</v>
      </c>
      <c r="C1126" t="s">
        <v>521</v>
      </c>
      <c r="D1126" t="s">
        <v>1281</v>
      </c>
      <c r="E1126" t="s">
        <v>146</v>
      </c>
      <c r="F1126" t="s">
        <v>147</v>
      </c>
      <c r="G1126" t="s">
        <v>148</v>
      </c>
      <c r="H1126" t="s">
        <v>173</v>
      </c>
      <c r="I1126">
        <v>1</v>
      </c>
      <c r="J1126" t="s">
        <v>152</v>
      </c>
    </row>
    <row r="1127" spans="1:40">
      <c r="A1127" s="26">
        <v>41509.808944756944</v>
      </c>
      <c r="B1127" t="s">
        <v>128</v>
      </c>
      <c r="C1127" t="s">
        <v>521</v>
      </c>
      <c r="D1127" t="s">
        <v>1282</v>
      </c>
      <c r="E1127" t="s">
        <v>146</v>
      </c>
      <c r="F1127" t="s">
        <v>147</v>
      </c>
      <c r="G1127" t="s">
        <v>148</v>
      </c>
      <c r="H1127" t="s">
        <v>175</v>
      </c>
      <c r="I1127">
        <v>30</v>
      </c>
      <c r="J1127" t="s">
        <v>152</v>
      </c>
      <c r="K1127" t="s">
        <v>176</v>
      </c>
      <c r="L1127">
        <v>30</v>
      </c>
      <c r="M1127" t="s">
        <v>152</v>
      </c>
      <c r="N1127" t="s">
        <v>177</v>
      </c>
      <c r="O1127">
        <v>30</v>
      </c>
      <c r="P1127" t="s">
        <v>152</v>
      </c>
      <c r="Q1127" t="s">
        <v>178</v>
      </c>
      <c r="R1127">
        <v>10</v>
      </c>
      <c r="S1127" t="s">
        <v>152</v>
      </c>
      <c r="T1127" t="s">
        <v>179</v>
      </c>
      <c r="U1127">
        <v>20</v>
      </c>
      <c r="V1127" t="s">
        <v>152</v>
      </c>
      <c r="W1127" t="s">
        <v>180</v>
      </c>
      <c r="X1127">
        <v>20</v>
      </c>
      <c r="Y1127" t="s">
        <v>152</v>
      </c>
      <c r="Z1127" t="s">
        <v>181</v>
      </c>
      <c r="AA1127">
        <v>20</v>
      </c>
      <c r="AB1127" t="s">
        <v>152</v>
      </c>
      <c r="AC1127" t="s">
        <v>182</v>
      </c>
      <c r="AD1127">
        <v>20</v>
      </c>
      <c r="AE1127" t="s">
        <v>152</v>
      </c>
      <c r="AF1127" t="s">
        <v>183</v>
      </c>
      <c r="AG1127">
        <v>115200</v>
      </c>
      <c r="AH1127" t="s">
        <v>152</v>
      </c>
      <c r="AI1127" t="s">
        <v>184</v>
      </c>
      <c r="AJ1127">
        <v>12000</v>
      </c>
      <c r="AK1127" t="s">
        <v>152</v>
      </c>
      <c r="AL1127" t="s">
        <v>185</v>
      </c>
      <c r="AM1127">
        <v>30000</v>
      </c>
      <c r="AN1127" t="s">
        <v>152</v>
      </c>
    </row>
    <row r="1128" spans="1:40">
      <c r="A1128" s="26">
        <v>41509.808944756944</v>
      </c>
      <c r="B1128" t="s">
        <v>128</v>
      </c>
      <c r="C1128" t="s">
        <v>521</v>
      </c>
      <c r="D1128" t="s">
        <v>1283</v>
      </c>
      <c r="E1128" t="s">
        <v>146</v>
      </c>
      <c r="F1128" t="s">
        <v>147</v>
      </c>
      <c r="G1128" t="s">
        <v>148</v>
      </c>
      <c r="H1128" t="s">
        <v>187</v>
      </c>
      <c r="I1128">
        <v>60</v>
      </c>
      <c r="J1128" t="s">
        <v>152</v>
      </c>
      <c r="K1128" t="s">
        <v>188</v>
      </c>
      <c r="L1128">
        <v>40</v>
      </c>
      <c r="M1128" t="s">
        <v>152</v>
      </c>
      <c r="N1128" t="s">
        <v>189</v>
      </c>
      <c r="O1128">
        <v>50</v>
      </c>
      <c r="P1128" t="s">
        <v>152</v>
      </c>
      <c r="Q1128" t="s">
        <v>190</v>
      </c>
      <c r="R1128">
        <v>40</v>
      </c>
      <c r="S1128" t="s">
        <v>152</v>
      </c>
      <c r="T1128" t="s">
        <v>191</v>
      </c>
      <c r="U1128">
        <v>60</v>
      </c>
      <c r="V1128" t="s">
        <v>152</v>
      </c>
      <c r="W1128" t="s">
        <v>192</v>
      </c>
      <c r="X1128">
        <v>50</v>
      </c>
      <c r="Y1128" t="s">
        <v>152</v>
      </c>
      <c r="Z1128" t="s">
        <v>193</v>
      </c>
      <c r="AA1128">
        <v>50</v>
      </c>
      <c r="AB1128" t="s">
        <v>152</v>
      </c>
      <c r="AC1128" t="s">
        <v>194</v>
      </c>
      <c r="AD1128">
        <v>35</v>
      </c>
      <c r="AE1128" t="s">
        <v>152</v>
      </c>
      <c r="AF1128" t="s">
        <v>195</v>
      </c>
      <c r="AG1128">
        <v>8</v>
      </c>
      <c r="AH1128" t="s">
        <v>152</v>
      </c>
      <c r="AI1128" t="s">
        <v>196</v>
      </c>
      <c r="AJ1128">
        <v>90</v>
      </c>
      <c r="AK1128" t="s">
        <v>152</v>
      </c>
      <c r="AL1128" t="s">
        <v>197</v>
      </c>
      <c r="AM1128">
        <v>1</v>
      </c>
      <c r="AN1128" t="s">
        <v>152</v>
      </c>
    </row>
    <row r="1129" spans="1:40">
      <c r="A1129" s="26">
        <v>41509.808944756944</v>
      </c>
      <c r="B1129" t="s">
        <v>128</v>
      </c>
      <c r="C1129" t="s">
        <v>521</v>
      </c>
      <c r="D1129" t="s">
        <v>1284</v>
      </c>
      <c r="E1129" t="s">
        <v>146</v>
      </c>
      <c r="F1129" t="s">
        <v>147</v>
      </c>
      <c r="G1129" t="s">
        <v>148</v>
      </c>
      <c r="H1129" t="s">
        <v>199</v>
      </c>
      <c r="I1129">
        <v>33</v>
      </c>
      <c r="J1129" t="s">
        <v>152</v>
      </c>
      <c r="K1129" t="s">
        <v>200</v>
      </c>
      <c r="L1129">
        <v>33</v>
      </c>
      <c r="M1129" t="s">
        <v>152</v>
      </c>
      <c r="N1129" t="s">
        <v>201</v>
      </c>
      <c r="O1129">
        <v>34</v>
      </c>
      <c r="P1129" t="s">
        <v>152</v>
      </c>
      <c r="Q1129" t="s">
        <v>179</v>
      </c>
      <c r="R1129">
        <v>20</v>
      </c>
      <c r="S1129" t="s">
        <v>152</v>
      </c>
      <c r="T1129" t="s">
        <v>180</v>
      </c>
      <c r="U1129">
        <v>20</v>
      </c>
      <c r="V1129" t="s">
        <v>152</v>
      </c>
      <c r="W1129" t="s">
        <v>181</v>
      </c>
      <c r="X1129">
        <v>20</v>
      </c>
      <c r="Y1129" t="s">
        <v>152</v>
      </c>
      <c r="Z1129" t="s">
        <v>202</v>
      </c>
      <c r="AA1129">
        <v>20</v>
      </c>
      <c r="AB1129" t="s">
        <v>152</v>
      </c>
      <c r="AC1129" t="s">
        <v>203</v>
      </c>
      <c r="AD1129">
        <v>20</v>
      </c>
      <c r="AE1129" t="s">
        <v>152</v>
      </c>
      <c r="AF1129" t="s">
        <v>204</v>
      </c>
      <c r="AG1129">
        <v>20</v>
      </c>
      <c r="AH1129" t="s">
        <v>152</v>
      </c>
      <c r="AI1129" t="s">
        <v>183</v>
      </c>
      <c r="AJ1129">
        <v>115200</v>
      </c>
      <c r="AK1129" t="s">
        <v>152</v>
      </c>
      <c r="AL1129" t="s">
        <v>184</v>
      </c>
      <c r="AM1129">
        <v>12000</v>
      </c>
      <c r="AN1129" t="s">
        <v>152</v>
      </c>
    </row>
    <row r="1130" spans="1:40">
      <c r="A1130" s="26">
        <v>41509.808944756944</v>
      </c>
      <c r="B1130" t="s">
        <v>128</v>
      </c>
      <c r="C1130" t="s">
        <v>521</v>
      </c>
      <c r="D1130" t="s">
        <v>1285</v>
      </c>
      <c r="E1130" t="s">
        <v>130</v>
      </c>
      <c r="F1130" t="s">
        <v>206</v>
      </c>
      <c r="G1130" t="s">
        <v>207</v>
      </c>
    </row>
    <row r="1131" spans="1:40">
      <c r="A1131" s="26">
        <v>41509.808944756944</v>
      </c>
      <c r="B1131" t="s">
        <v>128</v>
      </c>
      <c r="C1131" t="s">
        <v>521</v>
      </c>
      <c r="D1131" t="s">
        <v>1286</v>
      </c>
      <c r="E1131" t="s">
        <v>130</v>
      </c>
      <c r="F1131" t="s">
        <v>1287</v>
      </c>
      <c r="G1131" t="s">
        <v>1288</v>
      </c>
      <c r="H1131" t="s">
        <v>1289</v>
      </c>
    </row>
    <row r="1132" spans="1:40">
      <c r="A1132" s="26">
        <v>41509.80894476852</v>
      </c>
      <c r="B1132" t="s">
        <v>128</v>
      </c>
      <c r="C1132" t="s">
        <v>466</v>
      </c>
      <c r="D1132" t="s">
        <v>1290</v>
      </c>
      <c r="E1132" t="s">
        <v>130</v>
      </c>
      <c r="F1132" t="s">
        <v>1291</v>
      </c>
      <c r="G1132" t="s">
        <v>1292</v>
      </c>
      <c r="H1132" t="s">
        <v>1293</v>
      </c>
    </row>
    <row r="1133" spans="1:40">
      <c r="A1133" s="26">
        <v>41509.808944884258</v>
      </c>
      <c r="B1133" t="s">
        <v>128</v>
      </c>
      <c r="C1133" t="s">
        <v>428</v>
      </c>
      <c r="D1133" t="s">
        <v>1294</v>
      </c>
    </row>
    <row r="1134" spans="1:40">
      <c r="A1134" s="26">
        <v>41509.808944884258</v>
      </c>
      <c r="B1134" t="s">
        <v>128</v>
      </c>
      <c r="C1134" t="s">
        <v>428</v>
      </c>
      <c r="D1134" t="s">
        <v>1295</v>
      </c>
      <c r="E1134" t="s">
        <v>146</v>
      </c>
      <c r="F1134" t="s">
        <v>147</v>
      </c>
      <c r="G1134" t="s">
        <v>148</v>
      </c>
      <c r="H1134" t="s">
        <v>149</v>
      </c>
      <c r="I1134">
        <v>240000</v>
      </c>
      <c r="J1134" t="s">
        <v>150</v>
      </c>
      <c r="K1134">
        <v>240000</v>
      </c>
      <c r="L1134" t="s">
        <v>151</v>
      </c>
      <c r="M1134">
        <v>500</v>
      </c>
      <c r="N1134" t="s">
        <v>152</v>
      </c>
      <c r="O1134" t="s">
        <v>153</v>
      </c>
      <c r="P1134">
        <v>300</v>
      </c>
      <c r="Q1134" t="s">
        <v>152</v>
      </c>
    </row>
    <row r="1135" spans="1:40">
      <c r="A1135" s="26">
        <v>41509.808944884258</v>
      </c>
      <c r="B1135" t="s">
        <v>128</v>
      </c>
      <c r="C1135" t="s">
        <v>428</v>
      </c>
      <c r="D1135" t="s">
        <v>1296</v>
      </c>
      <c r="E1135" t="s">
        <v>146</v>
      </c>
      <c r="F1135" t="s">
        <v>147</v>
      </c>
      <c r="G1135" t="s">
        <v>148</v>
      </c>
      <c r="H1135" t="s">
        <v>155</v>
      </c>
      <c r="I1135">
        <v>49</v>
      </c>
      <c r="J1135" t="s">
        <v>152</v>
      </c>
      <c r="K1135" t="s">
        <v>156</v>
      </c>
      <c r="L1135">
        <v>130</v>
      </c>
      <c r="M1135" t="s">
        <v>152</v>
      </c>
      <c r="N1135" t="s">
        <v>157</v>
      </c>
      <c r="O1135">
        <v>180</v>
      </c>
      <c r="P1135" t="s">
        <v>152</v>
      </c>
      <c r="Q1135" t="s">
        <v>158</v>
      </c>
      <c r="R1135">
        <v>140</v>
      </c>
      <c r="S1135" t="s">
        <v>152</v>
      </c>
      <c r="T1135" t="s">
        <v>159</v>
      </c>
      <c r="U1135">
        <v>80</v>
      </c>
      <c r="V1135" t="s">
        <v>152</v>
      </c>
      <c r="W1135" t="s">
        <v>160</v>
      </c>
      <c r="X1135">
        <v>101</v>
      </c>
      <c r="Y1135" t="s">
        <v>152</v>
      </c>
      <c r="Z1135" t="s">
        <v>161</v>
      </c>
      <c r="AA1135">
        <v>190</v>
      </c>
      <c r="AB1135" t="s">
        <v>152</v>
      </c>
      <c r="AC1135" t="s">
        <v>162</v>
      </c>
      <c r="AD1135">
        <v>20</v>
      </c>
      <c r="AE1135" t="s">
        <v>152</v>
      </c>
    </row>
    <row r="1136" spans="1:40">
      <c r="A1136" s="26">
        <v>41509.808944884258</v>
      </c>
      <c r="B1136" t="s">
        <v>128</v>
      </c>
      <c r="C1136" t="s">
        <v>428</v>
      </c>
      <c r="D1136" t="s">
        <v>1297</v>
      </c>
    </row>
    <row r="1137" spans="1:40">
      <c r="A1137" s="26">
        <v>41509.808944884258</v>
      </c>
      <c r="B1137" t="s">
        <v>128</v>
      </c>
      <c r="C1137" t="s">
        <v>428</v>
      </c>
      <c r="D1137" t="s">
        <v>1298</v>
      </c>
      <c r="E1137" t="s">
        <v>146</v>
      </c>
      <c r="F1137" t="s">
        <v>147</v>
      </c>
      <c r="G1137" t="s">
        <v>148</v>
      </c>
      <c r="H1137" t="s">
        <v>165</v>
      </c>
      <c r="I1137">
        <v>50</v>
      </c>
      <c r="J1137" t="s">
        <v>152</v>
      </c>
      <c r="K1137" t="s">
        <v>166</v>
      </c>
      <c r="L1137">
        <v>50</v>
      </c>
      <c r="M1137" t="s">
        <v>152</v>
      </c>
      <c r="N1137" t="s">
        <v>167</v>
      </c>
      <c r="O1137">
        <v>50</v>
      </c>
      <c r="P1137" t="s">
        <v>152</v>
      </c>
    </row>
    <row r="1138" spans="1:40">
      <c r="A1138" s="26">
        <v>41509.808944884258</v>
      </c>
      <c r="B1138" t="s">
        <v>128</v>
      </c>
      <c r="C1138" t="s">
        <v>428</v>
      </c>
      <c r="D1138" t="s">
        <v>1299</v>
      </c>
      <c r="E1138" t="s">
        <v>146</v>
      </c>
      <c r="F1138" t="s">
        <v>147</v>
      </c>
      <c r="G1138" t="s">
        <v>148</v>
      </c>
      <c r="H1138" t="s">
        <v>169</v>
      </c>
      <c r="I1138">
        <v>35</v>
      </c>
      <c r="J1138" t="s">
        <v>152</v>
      </c>
      <c r="K1138" t="s">
        <v>170</v>
      </c>
      <c r="L1138">
        <v>5</v>
      </c>
      <c r="M1138" t="s">
        <v>152</v>
      </c>
      <c r="N1138" t="s">
        <v>171</v>
      </c>
      <c r="O1138">
        <v>60</v>
      </c>
      <c r="P1138" t="s">
        <v>152</v>
      </c>
    </row>
    <row r="1139" spans="1:40">
      <c r="A1139" s="26">
        <v>41509.808944884258</v>
      </c>
      <c r="B1139" t="s">
        <v>128</v>
      </c>
      <c r="C1139" t="s">
        <v>428</v>
      </c>
      <c r="D1139" t="s">
        <v>1300</v>
      </c>
      <c r="E1139" t="s">
        <v>146</v>
      </c>
      <c r="F1139" t="s">
        <v>147</v>
      </c>
      <c r="G1139" t="s">
        <v>148</v>
      </c>
      <c r="H1139" t="s">
        <v>173</v>
      </c>
      <c r="I1139">
        <v>1</v>
      </c>
      <c r="J1139" t="s">
        <v>152</v>
      </c>
    </row>
    <row r="1140" spans="1:40">
      <c r="A1140" s="26">
        <v>41509.808944884258</v>
      </c>
      <c r="B1140" t="s">
        <v>128</v>
      </c>
      <c r="C1140" t="s">
        <v>428</v>
      </c>
      <c r="D1140" t="s">
        <v>1301</v>
      </c>
      <c r="E1140" t="s">
        <v>146</v>
      </c>
      <c r="F1140" t="s">
        <v>147</v>
      </c>
      <c r="G1140" t="s">
        <v>148</v>
      </c>
      <c r="H1140" t="s">
        <v>175</v>
      </c>
      <c r="I1140">
        <v>30</v>
      </c>
      <c r="J1140" t="s">
        <v>152</v>
      </c>
      <c r="K1140" t="s">
        <v>176</v>
      </c>
      <c r="L1140">
        <v>30</v>
      </c>
      <c r="M1140" t="s">
        <v>152</v>
      </c>
      <c r="N1140" t="s">
        <v>177</v>
      </c>
      <c r="O1140">
        <v>30</v>
      </c>
      <c r="P1140" t="s">
        <v>152</v>
      </c>
      <c r="Q1140" t="s">
        <v>178</v>
      </c>
      <c r="R1140">
        <v>10</v>
      </c>
      <c r="S1140" t="s">
        <v>152</v>
      </c>
      <c r="T1140" t="s">
        <v>179</v>
      </c>
      <c r="U1140">
        <v>20</v>
      </c>
      <c r="V1140" t="s">
        <v>152</v>
      </c>
      <c r="W1140" t="s">
        <v>180</v>
      </c>
      <c r="X1140">
        <v>20</v>
      </c>
      <c r="Y1140" t="s">
        <v>152</v>
      </c>
      <c r="Z1140" t="s">
        <v>181</v>
      </c>
      <c r="AA1140">
        <v>20</v>
      </c>
      <c r="AB1140" t="s">
        <v>152</v>
      </c>
      <c r="AC1140" t="s">
        <v>182</v>
      </c>
      <c r="AD1140">
        <v>20</v>
      </c>
      <c r="AE1140" t="s">
        <v>152</v>
      </c>
      <c r="AF1140" t="s">
        <v>183</v>
      </c>
      <c r="AG1140">
        <v>115200</v>
      </c>
      <c r="AH1140" t="s">
        <v>152</v>
      </c>
      <c r="AI1140" t="s">
        <v>184</v>
      </c>
      <c r="AJ1140">
        <v>12000</v>
      </c>
      <c r="AK1140" t="s">
        <v>152</v>
      </c>
      <c r="AL1140" t="s">
        <v>185</v>
      </c>
      <c r="AM1140">
        <v>30000</v>
      </c>
      <c r="AN1140" t="s">
        <v>152</v>
      </c>
    </row>
    <row r="1141" spans="1:40">
      <c r="A1141" s="26">
        <v>41509.808944895834</v>
      </c>
      <c r="B1141" t="s">
        <v>128</v>
      </c>
      <c r="C1141" t="s">
        <v>428</v>
      </c>
      <c r="D1141" t="s">
        <v>1302</v>
      </c>
      <c r="E1141" t="s">
        <v>146</v>
      </c>
      <c r="F1141" t="s">
        <v>147</v>
      </c>
      <c r="G1141" t="s">
        <v>148</v>
      </c>
      <c r="H1141" t="s">
        <v>199</v>
      </c>
      <c r="I1141">
        <v>33</v>
      </c>
      <c r="J1141" t="s">
        <v>152</v>
      </c>
      <c r="K1141" t="s">
        <v>200</v>
      </c>
      <c r="L1141">
        <v>33</v>
      </c>
      <c r="M1141" t="s">
        <v>152</v>
      </c>
      <c r="N1141" t="s">
        <v>201</v>
      </c>
      <c r="O1141">
        <v>34</v>
      </c>
      <c r="P1141" t="s">
        <v>152</v>
      </c>
      <c r="Q1141" t="s">
        <v>179</v>
      </c>
      <c r="R1141">
        <v>20</v>
      </c>
      <c r="S1141" t="s">
        <v>152</v>
      </c>
      <c r="T1141" t="s">
        <v>180</v>
      </c>
      <c r="U1141">
        <v>20</v>
      </c>
      <c r="V1141" t="s">
        <v>152</v>
      </c>
      <c r="W1141" t="s">
        <v>181</v>
      </c>
      <c r="X1141">
        <v>20</v>
      </c>
      <c r="Y1141" t="s">
        <v>152</v>
      </c>
      <c r="Z1141" t="s">
        <v>202</v>
      </c>
      <c r="AA1141">
        <v>20</v>
      </c>
      <c r="AB1141" t="s">
        <v>152</v>
      </c>
      <c r="AC1141" t="s">
        <v>203</v>
      </c>
      <c r="AD1141">
        <v>20</v>
      </c>
      <c r="AE1141" t="s">
        <v>152</v>
      </c>
      <c r="AF1141" t="s">
        <v>204</v>
      </c>
      <c r="AG1141">
        <v>20</v>
      </c>
      <c r="AH1141" t="s">
        <v>152</v>
      </c>
      <c r="AI1141" t="s">
        <v>183</v>
      </c>
      <c r="AJ1141">
        <v>115200</v>
      </c>
      <c r="AK1141" t="s">
        <v>152</v>
      </c>
      <c r="AL1141" t="s">
        <v>184</v>
      </c>
      <c r="AM1141">
        <v>12000</v>
      </c>
      <c r="AN1141" t="s">
        <v>152</v>
      </c>
    </row>
    <row r="1142" spans="1:40">
      <c r="A1142" s="26">
        <v>41509.808944895834</v>
      </c>
      <c r="B1142" t="s">
        <v>128</v>
      </c>
      <c r="C1142" t="s">
        <v>428</v>
      </c>
      <c r="D1142" t="s">
        <v>1303</v>
      </c>
      <c r="E1142" t="s">
        <v>130</v>
      </c>
      <c r="F1142" t="s">
        <v>206</v>
      </c>
      <c r="G1142" t="s">
        <v>207</v>
      </c>
    </row>
    <row r="1143" spans="1:40">
      <c r="A1143" s="26">
        <v>41509.808944895834</v>
      </c>
      <c r="B1143" t="s">
        <v>128</v>
      </c>
      <c r="C1143" t="s">
        <v>428</v>
      </c>
      <c r="D1143" t="s">
        <v>1304</v>
      </c>
      <c r="E1143" t="s">
        <v>130</v>
      </c>
      <c r="F1143" t="s">
        <v>1305</v>
      </c>
      <c r="G1143" t="s">
        <v>1306</v>
      </c>
      <c r="H1143" t="s">
        <v>1307</v>
      </c>
    </row>
    <row r="1144" spans="1:40">
      <c r="A1144" s="26">
        <v>41509.808944895834</v>
      </c>
      <c r="B1144" t="s">
        <v>128</v>
      </c>
      <c r="C1144" t="s">
        <v>428</v>
      </c>
      <c r="D1144" t="s">
        <v>1308</v>
      </c>
      <c r="E1144" t="s">
        <v>146</v>
      </c>
      <c r="F1144" t="s">
        <v>147</v>
      </c>
      <c r="G1144" t="s">
        <v>148</v>
      </c>
      <c r="H1144" t="s">
        <v>187</v>
      </c>
      <c r="I1144">
        <v>60</v>
      </c>
      <c r="J1144" t="s">
        <v>152</v>
      </c>
      <c r="K1144" t="s">
        <v>188</v>
      </c>
      <c r="L1144">
        <v>40</v>
      </c>
      <c r="M1144" t="s">
        <v>152</v>
      </c>
      <c r="N1144" t="s">
        <v>189</v>
      </c>
      <c r="O1144">
        <v>50</v>
      </c>
      <c r="P1144" t="s">
        <v>152</v>
      </c>
      <c r="Q1144" t="s">
        <v>190</v>
      </c>
      <c r="R1144">
        <v>40</v>
      </c>
      <c r="S1144" t="s">
        <v>152</v>
      </c>
      <c r="T1144" t="s">
        <v>191</v>
      </c>
      <c r="U1144">
        <v>60</v>
      </c>
      <c r="V1144" t="s">
        <v>152</v>
      </c>
      <c r="W1144" t="s">
        <v>192</v>
      </c>
      <c r="X1144">
        <v>50</v>
      </c>
      <c r="Y1144" t="s">
        <v>152</v>
      </c>
      <c r="Z1144" t="s">
        <v>193</v>
      </c>
      <c r="AA1144">
        <v>50</v>
      </c>
      <c r="AB1144" t="s">
        <v>152</v>
      </c>
      <c r="AC1144" t="s">
        <v>194</v>
      </c>
      <c r="AD1144">
        <v>35</v>
      </c>
      <c r="AE1144" t="s">
        <v>152</v>
      </c>
      <c r="AF1144" t="s">
        <v>195</v>
      </c>
      <c r="AG1144">
        <v>8</v>
      </c>
      <c r="AH1144" t="s">
        <v>152</v>
      </c>
      <c r="AI1144" t="s">
        <v>196</v>
      </c>
      <c r="AJ1144">
        <v>90</v>
      </c>
      <c r="AK1144" t="s">
        <v>152</v>
      </c>
      <c r="AL1144" t="s">
        <v>197</v>
      </c>
      <c r="AM1144">
        <v>1</v>
      </c>
      <c r="AN1144" t="s">
        <v>152</v>
      </c>
    </row>
    <row r="1145" spans="1:40">
      <c r="A1145" s="26">
        <v>41509.808944918979</v>
      </c>
      <c r="B1145" t="s">
        <v>128</v>
      </c>
      <c r="C1145" t="s">
        <v>227</v>
      </c>
      <c r="D1145" t="s">
        <v>1309</v>
      </c>
      <c r="E1145" t="s">
        <v>146</v>
      </c>
      <c r="F1145" t="s">
        <v>147</v>
      </c>
      <c r="G1145" t="s">
        <v>148</v>
      </c>
      <c r="H1145" t="s">
        <v>149</v>
      </c>
      <c r="I1145">
        <v>240000</v>
      </c>
      <c r="J1145" t="s">
        <v>150</v>
      </c>
      <c r="K1145">
        <v>240000</v>
      </c>
      <c r="L1145" t="s">
        <v>151</v>
      </c>
      <c r="M1145">
        <v>500</v>
      </c>
      <c r="N1145" t="s">
        <v>152</v>
      </c>
      <c r="O1145" t="s">
        <v>153</v>
      </c>
      <c r="P1145">
        <v>300</v>
      </c>
      <c r="Q1145" t="s">
        <v>152</v>
      </c>
    </row>
    <row r="1146" spans="1:40">
      <c r="A1146" s="26">
        <v>41509.808944918979</v>
      </c>
      <c r="B1146" t="s">
        <v>128</v>
      </c>
      <c r="C1146" t="s">
        <v>227</v>
      </c>
      <c r="D1146" t="s">
        <v>1310</v>
      </c>
    </row>
    <row r="1147" spans="1:40">
      <c r="A1147" s="26">
        <v>41509.808944930555</v>
      </c>
      <c r="B1147" t="s">
        <v>128</v>
      </c>
      <c r="C1147" t="s">
        <v>521</v>
      </c>
      <c r="D1147" t="s">
        <v>1311</v>
      </c>
      <c r="E1147" t="s">
        <v>146</v>
      </c>
      <c r="F1147" t="s">
        <v>147</v>
      </c>
      <c r="G1147" t="s">
        <v>148</v>
      </c>
      <c r="H1147" t="s">
        <v>149</v>
      </c>
      <c r="I1147">
        <v>240000</v>
      </c>
      <c r="J1147" t="s">
        <v>150</v>
      </c>
      <c r="K1147">
        <v>240000</v>
      </c>
      <c r="L1147" t="s">
        <v>151</v>
      </c>
      <c r="M1147">
        <v>500</v>
      </c>
      <c r="N1147" t="s">
        <v>152</v>
      </c>
      <c r="O1147" t="s">
        <v>153</v>
      </c>
      <c r="P1147">
        <v>300</v>
      </c>
      <c r="Q1147" t="s">
        <v>152</v>
      </c>
    </row>
    <row r="1148" spans="1:40">
      <c r="A1148" s="26">
        <v>41509.808944930555</v>
      </c>
      <c r="B1148" t="s">
        <v>128</v>
      </c>
      <c r="C1148" t="s">
        <v>521</v>
      </c>
      <c r="D1148" t="s">
        <v>1312</v>
      </c>
      <c r="E1148" t="s">
        <v>146</v>
      </c>
      <c r="F1148" t="s">
        <v>147</v>
      </c>
      <c r="G1148" t="s">
        <v>148</v>
      </c>
      <c r="H1148" t="s">
        <v>155</v>
      </c>
      <c r="I1148">
        <v>49</v>
      </c>
      <c r="J1148" t="s">
        <v>152</v>
      </c>
      <c r="K1148" t="s">
        <v>156</v>
      </c>
      <c r="L1148">
        <v>130</v>
      </c>
      <c r="M1148" t="s">
        <v>152</v>
      </c>
      <c r="N1148" t="s">
        <v>157</v>
      </c>
      <c r="O1148">
        <v>180</v>
      </c>
      <c r="P1148" t="s">
        <v>152</v>
      </c>
      <c r="Q1148" t="s">
        <v>158</v>
      </c>
      <c r="R1148">
        <v>140</v>
      </c>
      <c r="S1148" t="s">
        <v>152</v>
      </c>
      <c r="T1148" t="s">
        <v>159</v>
      </c>
      <c r="U1148">
        <v>80</v>
      </c>
      <c r="V1148" t="s">
        <v>152</v>
      </c>
      <c r="W1148" t="s">
        <v>160</v>
      </c>
      <c r="X1148">
        <v>101</v>
      </c>
      <c r="Y1148" t="s">
        <v>152</v>
      </c>
      <c r="Z1148" t="s">
        <v>161</v>
      </c>
      <c r="AA1148">
        <v>190</v>
      </c>
      <c r="AB1148" t="s">
        <v>152</v>
      </c>
      <c r="AC1148" t="s">
        <v>162</v>
      </c>
      <c r="AD1148">
        <v>20</v>
      </c>
      <c r="AE1148" t="s">
        <v>152</v>
      </c>
    </row>
    <row r="1149" spans="1:40">
      <c r="A1149" s="26">
        <v>41509.808944930555</v>
      </c>
      <c r="B1149" t="s">
        <v>128</v>
      </c>
      <c r="C1149" t="s">
        <v>521</v>
      </c>
      <c r="D1149" t="s">
        <v>1313</v>
      </c>
    </row>
    <row r="1150" spans="1:40">
      <c r="A1150" s="26">
        <v>41509.808944930555</v>
      </c>
      <c r="B1150" t="s">
        <v>128</v>
      </c>
      <c r="C1150" t="s">
        <v>521</v>
      </c>
      <c r="D1150" t="s">
        <v>1314</v>
      </c>
      <c r="E1150" t="s">
        <v>146</v>
      </c>
      <c r="F1150" t="s">
        <v>147</v>
      </c>
      <c r="G1150" t="s">
        <v>148</v>
      </c>
      <c r="H1150" t="s">
        <v>165</v>
      </c>
      <c r="I1150">
        <v>50</v>
      </c>
      <c r="J1150" t="s">
        <v>152</v>
      </c>
      <c r="K1150" t="s">
        <v>166</v>
      </c>
      <c r="L1150">
        <v>50</v>
      </c>
      <c r="M1150" t="s">
        <v>152</v>
      </c>
      <c r="N1150" t="s">
        <v>167</v>
      </c>
      <c r="O1150">
        <v>50</v>
      </c>
      <c r="P1150" t="s">
        <v>152</v>
      </c>
    </row>
    <row r="1151" spans="1:40">
      <c r="A1151" s="26">
        <v>41509.808944930555</v>
      </c>
      <c r="B1151" t="s">
        <v>128</v>
      </c>
      <c r="C1151" t="s">
        <v>521</v>
      </c>
      <c r="D1151" t="s">
        <v>1315</v>
      </c>
      <c r="E1151" t="s">
        <v>146</v>
      </c>
      <c r="F1151" t="s">
        <v>147</v>
      </c>
      <c r="G1151" t="s">
        <v>148</v>
      </c>
      <c r="H1151" t="s">
        <v>169</v>
      </c>
      <c r="I1151">
        <v>35</v>
      </c>
      <c r="J1151" t="s">
        <v>152</v>
      </c>
      <c r="K1151" t="s">
        <v>170</v>
      </c>
      <c r="L1151">
        <v>5</v>
      </c>
      <c r="M1151" t="s">
        <v>152</v>
      </c>
      <c r="N1151" t="s">
        <v>171</v>
      </c>
      <c r="O1151">
        <v>60</v>
      </c>
      <c r="P1151" t="s">
        <v>152</v>
      </c>
    </row>
    <row r="1152" spans="1:40">
      <c r="A1152" s="26">
        <v>41509.808944930555</v>
      </c>
      <c r="B1152" t="s">
        <v>128</v>
      </c>
      <c r="C1152" t="s">
        <v>521</v>
      </c>
      <c r="D1152" t="s">
        <v>1316</v>
      </c>
      <c r="E1152" t="s">
        <v>146</v>
      </c>
      <c r="F1152" t="s">
        <v>147</v>
      </c>
      <c r="G1152" t="s">
        <v>148</v>
      </c>
      <c r="H1152" t="s">
        <v>173</v>
      </c>
      <c r="I1152">
        <v>1</v>
      </c>
      <c r="J1152" t="s">
        <v>152</v>
      </c>
    </row>
    <row r="1153" spans="1:40">
      <c r="A1153" s="26">
        <v>41509.808944930555</v>
      </c>
      <c r="B1153" t="s">
        <v>128</v>
      </c>
      <c r="C1153" t="s">
        <v>521</v>
      </c>
      <c r="D1153" t="s">
        <v>1317</v>
      </c>
    </row>
    <row r="1154" spans="1:40">
      <c r="A1154" s="26">
        <v>41509.808944930555</v>
      </c>
      <c r="B1154" t="s">
        <v>128</v>
      </c>
      <c r="C1154" t="s">
        <v>227</v>
      </c>
      <c r="D1154" t="s">
        <v>1318</v>
      </c>
      <c r="E1154" t="s">
        <v>146</v>
      </c>
      <c r="F1154" t="s">
        <v>147</v>
      </c>
      <c r="G1154" t="s">
        <v>148</v>
      </c>
      <c r="H1154" t="s">
        <v>155</v>
      </c>
      <c r="I1154">
        <v>49</v>
      </c>
      <c r="J1154" t="s">
        <v>152</v>
      </c>
      <c r="K1154" t="s">
        <v>156</v>
      </c>
      <c r="L1154">
        <v>130</v>
      </c>
      <c r="M1154" t="s">
        <v>152</v>
      </c>
      <c r="N1154" t="s">
        <v>157</v>
      </c>
      <c r="O1154">
        <v>180</v>
      </c>
      <c r="P1154" t="s">
        <v>152</v>
      </c>
      <c r="Q1154" t="s">
        <v>158</v>
      </c>
      <c r="R1154">
        <v>140</v>
      </c>
      <c r="S1154" t="s">
        <v>152</v>
      </c>
      <c r="T1154" t="s">
        <v>159</v>
      </c>
      <c r="U1154">
        <v>80</v>
      </c>
      <c r="V1154" t="s">
        <v>152</v>
      </c>
      <c r="W1154" t="s">
        <v>160</v>
      </c>
      <c r="X1154">
        <v>101</v>
      </c>
      <c r="Y1154" t="s">
        <v>152</v>
      </c>
      <c r="Z1154" t="s">
        <v>161</v>
      </c>
      <c r="AA1154">
        <v>190</v>
      </c>
      <c r="AB1154" t="s">
        <v>152</v>
      </c>
      <c r="AC1154" t="s">
        <v>162</v>
      </c>
      <c r="AD1154">
        <v>20</v>
      </c>
      <c r="AE1154" t="s">
        <v>152</v>
      </c>
    </row>
    <row r="1155" spans="1:40">
      <c r="A1155" s="26">
        <v>41509.808944930555</v>
      </c>
      <c r="B1155" t="s">
        <v>128</v>
      </c>
      <c r="C1155" t="s">
        <v>227</v>
      </c>
      <c r="D1155" t="s">
        <v>1319</v>
      </c>
    </row>
    <row r="1156" spans="1:40">
      <c r="A1156" s="26">
        <v>41509.808944930555</v>
      </c>
      <c r="B1156" t="s">
        <v>128</v>
      </c>
      <c r="C1156" t="s">
        <v>227</v>
      </c>
      <c r="D1156" t="s">
        <v>1320</v>
      </c>
      <c r="E1156" t="s">
        <v>146</v>
      </c>
      <c r="F1156" t="s">
        <v>147</v>
      </c>
      <c r="G1156" t="s">
        <v>148</v>
      </c>
      <c r="H1156" t="s">
        <v>165</v>
      </c>
      <c r="I1156">
        <v>50</v>
      </c>
      <c r="J1156" t="s">
        <v>152</v>
      </c>
      <c r="K1156" t="s">
        <v>166</v>
      </c>
      <c r="L1156">
        <v>50</v>
      </c>
      <c r="M1156" t="s">
        <v>152</v>
      </c>
      <c r="N1156" t="s">
        <v>167</v>
      </c>
      <c r="O1156">
        <v>50</v>
      </c>
      <c r="P1156" t="s">
        <v>152</v>
      </c>
    </row>
    <row r="1157" spans="1:40">
      <c r="A1157" s="26">
        <v>41509.808944930555</v>
      </c>
      <c r="B1157" t="s">
        <v>128</v>
      </c>
      <c r="C1157" t="s">
        <v>227</v>
      </c>
      <c r="D1157" t="s">
        <v>1321</v>
      </c>
      <c r="E1157" t="s">
        <v>146</v>
      </c>
      <c r="F1157" t="s">
        <v>147</v>
      </c>
      <c r="G1157" t="s">
        <v>148</v>
      </c>
      <c r="H1157" t="s">
        <v>169</v>
      </c>
      <c r="I1157">
        <v>35</v>
      </c>
      <c r="J1157" t="s">
        <v>152</v>
      </c>
      <c r="K1157" t="s">
        <v>170</v>
      </c>
      <c r="L1157">
        <v>5</v>
      </c>
      <c r="M1157" t="s">
        <v>152</v>
      </c>
      <c r="N1157" t="s">
        <v>171</v>
      </c>
      <c r="O1157">
        <v>60</v>
      </c>
      <c r="P1157" t="s">
        <v>152</v>
      </c>
    </row>
    <row r="1158" spans="1:40">
      <c r="A1158" s="26">
        <v>41509.808944930555</v>
      </c>
      <c r="B1158" t="s">
        <v>128</v>
      </c>
      <c r="C1158" t="s">
        <v>227</v>
      </c>
      <c r="D1158" t="s">
        <v>1322</v>
      </c>
      <c r="E1158" t="s">
        <v>146</v>
      </c>
      <c r="F1158" t="s">
        <v>147</v>
      </c>
      <c r="G1158" t="s">
        <v>148</v>
      </c>
      <c r="H1158" t="s">
        <v>173</v>
      </c>
      <c r="I1158">
        <v>1</v>
      </c>
      <c r="J1158" t="s">
        <v>152</v>
      </c>
    </row>
    <row r="1159" spans="1:40">
      <c r="A1159" s="26">
        <v>41509.808944930555</v>
      </c>
      <c r="B1159" t="s">
        <v>128</v>
      </c>
      <c r="C1159" t="s">
        <v>227</v>
      </c>
      <c r="D1159" t="s">
        <v>1323</v>
      </c>
      <c r="E1159" t="s">
        <v>146</v>
      </c>
      <c r="F1159" t="s">
        <v>147</v>
      </c>
      <c r="G1159" t="s">
        <v>148</v>
      </c>
      <c r="H1159" t="s">
        <v>175</v>
      </c>
      <c r="I1159">
        <v>30</v>
      </c>
      <c r="J1159" t="s">
        <v>152</v>
      </c>
      <c r="K1159" t="s">
        <v>176</v>
      </c>
      <c r="L1159">
        <v>30</v>
      </c>
      <c r="M1159" t="s">
        <v>152</v>
      </c>
      <c r="N1159" t="s">
        <v>177</v>
      </c>
      <c r="O1159">
        <v>30</v>
      </c>
      <c r="P1159" t="s">
        <v>152</v>
      </c>
      <c r="Q1159" t="s">
        <v>178</v>
      </c>
      <c r="R1159">
        <v>10</v>
      </c>
      <c r="S1159" t="s">
        <v>152</v>
      </c>
      <c r="T1159" t="s">
        <v>179</v>
      </c>
      <c r="U1159">
        <v>20</v>
      </c>
      <c r="V1159" t="s">
        <v>152</v>
      </c>
      <c r="W1159" t="s">
        <v>180</v>
      </c>
      <c r="X1159">
        <v>20</v>
      </c>
      <c r="Y1159" t="s">
        <v>152</v>
      </c>
      <c r="Z1159" t="s">
        <v>181</v>
      </c>
      <c r="AA1159">
        <v>20</v>
      </c>
      <c r="AB1159" t="s">
        <v>152</v>
      </c>
      <c r="AC1159" t="s">
        <v>182</v>
      </c>
      <c r="AD1159">
        <v>20</v>
      </c>
      <c r="AE1159" t="s">
        <v>152</v>
      </c>
      <c r="AF1159" t="s">
        <v>183</v>
      </c>
      <c r="AG1159">
        <v>115200</v>
      </c>
      <c r="AH1159" t="s">
        <v>152</v>
      </c>
      <c r="AI1159" t="s">
        <v>184</v>
      </c>
      <c r="AJ1159">
        <v>12000</v>
      </c>
      <c r="AK1159" t="s">
        <v>152</v>
      </c>
      <c r="AL1159" t="s">
        <v>185</v>
      </c>
      <c r="AM1159">
        <v>30000</v>
      </c>
      <c r="AN1159" t="s">
        <v>152</v>
      </c>
    </row>
    <row r="1160" spans="1:40">
      <c r="A1160" s="26">
        <v>41509.808944930555</v>
      </c>
      <c r="B1160" t="s">
        <v>128</v>
      </c>
      <c r="C1160" t="s">
        <v>227</v>
      </c>
      <c r="D1160" t="s">
        <v>1324</v>
      </c>
      <c r="E1160" t="s">
        <v>146</v>
      </c>
      <c r="F1160" t="s">
        <v>147</v>
      </c>
      <c r="G1160" t="s">
        <v>148</v>
      </c>
      <c r="H1160" t="s">
        <v>187</v>
      </c>
      <c r="I1160">
        <v>60</v>
      </c>
      <c r="J1160" t="s">
        <v>152</v>
      </c>
      <c r="K1160" t="s">
        <v>188</v>
      </c>
      <c r="L1160">
        <v>40</v>
      </c>
      <c r="M1160" t="s">
        <v>152</v>
      </c>
      <c r="N1160" t="s">
        <v>189</v>
      </c>
      <c r="O1160">
        <v>50</v>
      </c>
      <c r="P1160" t="s">
        <v>152</v>
      </c>
      <c r="Q1160" t="s">
        <v>190</v>
      </c>
      <c r="R1160">
        <v>40</v>
      </c>
      <c r="S1160" t="s">
        <v>152</v>
      </c>
      <c r="T1160" t="s">
        <v>191</v>
      </c>
      <c r="U1160">
        <v>60</v>
      </c>
      <c r="V1160" t="s">
        <v>152</v>
      </c>
      <c r="W1160" t="s">
        <v>192</v>
      </c>
      <c r="X1160">
        <v>50</v>
      </c>
      <c r="Y1160" t="s">
        <v>152</v>
      </c>
      <c r="Z1160" t="s">
        <v>193</v>
      </c>
      <c r="AA1160">
        <v>50</v>
      </c>
      <c r="AB1160" t="s">
        <v>152</v>
      </c>
      <c r="AC1160" t="s">
        <v>194</v>
      </c>
      <c r="AD1160">
        <v>35</v>
      </c>
      <c r="AE1160" t="s">
        <v>152</v>
      </c>
      <c r="AF1160" t="s">
        <v>195</v>
      </c>
      <c r="AG1160">
        <v>8</v>
      </c>
      <c r="AH1160" t="s">
        <v>152</v>
      </c>
      <c r="AI1160" t="s">
        <v>196</v>
      </c>
      <c r="AJ1160">
        <v>90</v>
      </c>
      <c r="AK1160" t="s">
        <v>152</v>
      </c>
      <c r="AL1160" t="s">
        <v>197</v>
      </c>
      <c r="AM1160">
        <v>1</v>
      </c>
      <c r="AN1160" t="s">
        <v>152</v>
      </c>
    </row>
    <row r="1161" spans="1:40">
      <c r="A1161" s="26">
        <v>41509.808944930555</v>
      </c>
      <c r="B1161" t="s">
        <v>128</v>
      </c>
      <c r="C1161" t="s">
        <v>227</v>
      </c>
      <c r="D1161" t="s">
        <v>1325</v>
      </c>
      <c r="E1161" t="s">
        <v>146</v>
      </c>
      <c r="F1161" t="s">
        <v>147</v>
      </c>
      <c r="G1161" t="s">
        <v>148</v>
      </c>
      <c r="H1161" t="s">
        <v>199</v>
      </c>
      <c r="I1161">
        <v>33</v>
      </c>
      <c r="J1161" t="s">
        <v>152</v>
      </c>
      <c r="K1161" t="s">
        <v>200</v>
      </c>
      <c r="L1161">
        <v>33</v>
      </c>
      <c r="M1161" t="s">
        <v>152</v>
      </c>
      <c r="N1161" t="s">
        <v>201</v>
      </c>
      <c r="O1161">
        <v>34</v>
      </c>
      <c r="P1161" t="s">
        <v>152</v>
      </c>
      <c r="Q1161" t="s">
        <v>179</v>
      </c>
      <c r="R1161">
        <v>20</v>
      </c>
      <c r="S1161" t="s">
        <v>152</v>
      </c>
      <c r="T1161" t="s">
        <v>180</v>
      </c>
      <c r="U1161">
        <v>20</v>
      </c>
      <c r="V1161" t="s">
        <v>152</v>
      </c>
      <c r="W1161" t="s">
        <v>181</v>
      </c>
      <c r="X1161">
        <v>20</v>
      </c>
      <c r="Y1161" t="s">
        <v>152</v>
      </c>
      <c r="Z1161" t="s">
        <v>202</v>
      </c>
      <c r="AA1161">
        <v>20</v>
      </c>
      <c r="AB1161" t="s">
        <v>152</v>
      </c>
      <c r="AC1161" t="s">
        <v>203</v>
      </c>
      <c r="AD1161">
        <v>20</v>
      </c>
      <c r="AE1161" t="s">
        <v>152</v>
      </c>
      <c r="AF1161" t="s">
        <v>204</v>
      </c>
      <c r="AG1161">
        <v>20</v>
      </c>
      <c r="AH1161" t="s">
        <v>152</v>
      </c>
      <c r="AI1161" t="s">
        <v>183</v>
      </c>
      <c r="AJ1161">
        <v>115200</v>
      </c>
      <c r="AK1161" t="s">
        <v>152</v>
      </c>
      <c r="AL1161" t="s">
        <v>184</v>
      </c>
      <c r="AM1161">
        <v>12000</v>
      </c>
      <c r="AN1161" t="s">
        <v>152</v>
      </c>
    </row>
    <row r="1162" spans="1:40">
      <c r="A1162" s="26">
        <v>41509.808944930555</v>
      </c>
      <c r="B1162" t="s">
        <v>128</v>
      </c>
      <c r="C1162" t="s">
        <v>227</v>
      </c>
      <c r="D1162" t="s">
        <v>1326</v>
      </c>
      <c r="E1162" t="s">
        <v>130</v>
      </c>
      <c r="F1162" t="s">
        <v>206</v>
      </c>
      <c r="G1162" t="s">
        <v>207</v>
      </c>
    </row>
    <row r="1163" spans="1:40">
      <c r="A1163" s="26">
        <v>41509.808944930555</v>
      </c>
      <c r="B1163" t="s">
        <v>128</v>
      </c>
      <c r="C1163" t="s">
        <v>227</v>
      </c>
      <c r="D1163" t="s">
        <v>1327</v>
      </c>
      <c r="E1163" t="s">
        <v>130</v>
      </c>
      <c r="F1163" t="s">
        <v>1328</v>
      </c>
      <c r="G1163" t="s">
        <v>1329</v>
      </c>
      <c r="H1163" t="s">
        <v>1330</v>
      </c>
    </row>
    <row r="1164" spans="1:40">
      <c r="A1164" s="26">
        <v>41509.808944942131</v>
      </c>
      <c r="B1164" t="s">
        <v>128</v>
      </c>
      <c r="C1164" t="s">
        <v>466</v>
      </c>
      <c r="D1164" t="s">
        <v>1331</v>
      </c>
    </row>
    <row r="1165" spans="1:40">
      <c r="A1165" s="26">
        <v>41509.808944942131</v>
      </c>
      <c r="B1165" t="s">
        <v>128</v>
      </c>
      <c r="C1165" t="s">
        <v>466</v>
      </c>
      <c r="D1165" t="s">
        <v>1332</v>
      </c>
      <c r="E1165" t="s">
        <v>146</v>
      </c>
      <c r="F1165" t="s">
        <v>147</v>
      </c>
      <c r="G1165" t="s">
        <v>148</v>
      </c>
      <c r="H1165" t="s">
        <v>149</v>
      </c>
      <c r="I1165">
        <v>240000</v>
      </c>
      <c r="J1165" t="s">
        <v>150</v>
      </c>
      <c r="K1165">
        <v>240000</v>
      </c>
      <c r="L1165" t="s">
        <v>151</v>
      </c>
      <c r="M1165">
        <v>500</v>
      </c>
      <c r="N1165" t="s">
        <v>152</v>
      </c>
      <c r="O1165" t="s">
        <v>153</v>
      </c>
      <c r="P1165">
        <v>300</v>
      </c>
      <c r="Q1165" t="s">
        <v>152</v>
      </c>
    </row>
    <row r="1166" spans="1:40">
      <c r="A1166" s="26">
        <v>41509.808944942131</v>
      </c>
      <c r="B1166" t="s">
        <v>128</v>
      </c>
      <c r="C1166" t="s">
        <v>466</v>
      </c>
      <c r="D1166" t="s">
        <v>1333</v>
      </c>
      <c r="E1166" t="s">
        <v>146</v>
      </c>
      <c r="F1166" t="s">
        <v>147</v>
      </c>
      <c r="G1166" t="s">
        <v>148</v>
      </c>
      <c r="H1166" t="s">
        <v>155</v>
      </c>
      <c r="I1166">
        <v>49</v>
      </c>
      <c r="J1166" t="s">
        <v>152</v>
      </c>
      <c r="K1166" t="s">
        <v>156</v>
      </c>
      <c r="L1166">
        <v>130</v>
      </c>
      <c r="M1166" t="s">
        <v>152</v>
      </c>
      <c r="N1166" t="s">
        <v>157</v>
      </c>
      <c r="O1166">
        <v>180</v>
      </c>
      <c r="P1166" t="s">
        <v>152</v>
      </c>
      <c r="Q1166" t="s">
        <v>158</v>
      </c>
      <c r="R1166">
        <v>140</v>
      </c>
      <c r="S1166" t="s">
        <v>152</v>
      </c>
      <c r="T1166" t="s">
        <v>159</v>
      </c>
      <c r="U1166">
        <v>80</v>
      </c>
      <c r="V1166" t="s">
        <v>152</v>
      </c>
      <c r="W1166" t="s">
        <v>160</v>
      </c>
      <c r="X1166">
        <v>101</v>
      </c>
      <c r="Y1166" t="s">
        <v>152</v>
      </c>
      <c r="Z1166" t="s">
        <v>161</v>
      </c>
      <c r="AA1166">
        <v>190</v>
      </c>
      <c r="AB1166" t="s">
        <v>152</v>
      </c>
      <c r="AC1166" t="s">
        <v>162</v>
      </c>
      <c r="AD1166">
        <v>20</v>
      </c>
      <c r="AE1166" t="s">
        <v>152</v>
      </c>
    </row>
    <row r="1167" spans="1:40">
      <c r="A1167" s="26">
        <v>41509.808944942131</v>
      </c>
      <c r="B1167" t="s">
        <v>128</v>
      </c>
      <c r="C1167" t="s">
        <v>466</v>
      </c>
      <c r="D1167" t="s">
        <v>1334</v>
      </c>
    </row>
    <row r="1168" spans="1:40">
      <c r="A1168" s="26">
        <v>41509.808944942131</v>
      </c>
      <c r="B1168" t="s">
        <v>128</v>
      </c>
      <c r="C1168" t="s">
        <v>466</v>
      </c>
      <c r="D1168" t="s">
        <v>1335</v>
      </c>
      <c r="E1168" t="s">
        <v>146</v>
      </c>
      <c r="F1168" t="s">
        <v>147</v>
      </c>
      <c r="G1168" t="s">
        <v>148</v>
      </c>
      <c r="H1168" t="s">
        <v>165</v>
      </c>
      <c r="I1168">
        <v>50</v>
      </c>
      <c r="J1168" t="s">
        <v>152</v>
      </c>
      <c r="K1168" t="s">
        <v>166</v>
      </c>
      <c r="L1168">
        <v>50</v>
      </c>
      <c r="M1168" t="s">
        <v>152</v>
      </c>
      <c r="N1168" t="s">
        <v>167</v>
      </c>
      <c r="O1168">
        <v>50</v>
      </c>
      <c r="P1168" t="s">
        <v>152</v>
      </c>
    </row>
    <row r="1169" spans="1:40">
      <c r="A1169" s="26">
        <v>41509.808944942131</v>
      </c>
      <c r="B1169" t="s">
        <v>128</v>
      </c>
      <c r="C1169" t="s">
        <v>466</v>
      </c>
      <c r="D1169" t="s">
        <v>1336</v>
      </c>
      <c r="E1169" t="s">
        <v>146</v>
      </c>
      <c r="F1169" t="s">
        <v>147</v>
      </c>
      <c r="G1169" t="s">
        <v>148</v>
      </c>
      <c r="H1169" t="s">
        <v>169</v>
      </c>
      <c r="I1169">
        <v>35</v>
      </c>
      <c r="J1169" t="s">
        <v>152</v>
      </c>
      <c r="K1169" t="s">
        <v>170</v>
      </c>
      <c r="L1169">
        <v>5</v>
      </c>
      <c r="M1169" t="s">
        <v>152</v>
      </c>
      <c r="N1169" t="s">
        <v>171</v>
      </c>
      <c r="O1169">
        <v>60</v>
      </c>
      <c r="P1169" t="s">
        <v>152</v>
      </c>
    </row>
    <row r="1170" spans="1:40">
      <c r="A1170" s="26">
        <v>41509.808944942131</v>
      </c>
      <c r="B1170" t="s">
        <v>128</v>
      </c>
      <c r="C1170" t="s">
        <v>466</v>
      </c>
      <c r="D1170" t="s">
        <v>1337</v>
      </c>
      <c r="E1170" t="s">
        <v>146</v>
      </c>
      <c r="F1170" t="s">
        <v>147</v>
      </c>
      <c r="G1170" t="s">
        <v>148</v>
      </c>
      <c r="H1170" t="s">
        <v>173</v>
      </c>
      <c r="I1170">
        <v>1</v>
      </c>
      <c r="J1170" t="s">
        <v>152</v>
      </c>
    </row>
    <row r="1171" spans="1:40">
      <c r="A1171" s="26">
        <v>41509.808944942131</v>
      </c>
      <c r="B1171" t="s">
        <v>128</v>
      </c>
      <c r="C1171" t="s">
        <v>466</v>
      </c>
      <c r="D1171" t="s">
        <v>1338</v>
      </c>
      <c r="E1171" t="s">
        <v>146</v>
      </c>
      <c r="F1171" t="s">
        <v>147</v>
      </c>
      <c r="G1171" t="s">
        <v>148</v>
      </c>
      <c r="H1171" t="s">
        <v>175</v>
      </c>
      <c r="I1171">
        <v>30</v>
      </c>
      <c r="J1171" t="s">
        <v>152</v>
      </c>
      <c r="K1171" t="s">
        <v>176</v>
      </c>
      <c r="L1171">
        <v>30</v>
      </c>
      <c r="M1171" t="s">
        <v>152</v>
      </c>
      <c r="N1171" t="s">
        <v>177</v>
      </c>
      <c r="O1171">
        <v>30</v>
      </c>
      <c r="P1171" t="s">
        <v>152</v>
      </c>
      <c r="Q1171" t="s">
        <v>178</v>
      </c>
      <c r="R1171">
        <v>10</v>
      </c>
      <c r="S1171" t="s">
        <v>152</v>
      </c>
      <c r="T1171" t="s">
        <v>179</v>
      </c>
      <c r="U1171">
        <v>20</v>
      </c>
      <c r="V1171" t="s">
        <v>152</v>
      </c>
      <c r="W1171" t="s">
        <v>180</v>
      </c>
      <c r="X1171">
        <v>20</v>
      </c>
      <c r="Y1171" t="s">
        <v>152</v>
      </c>
      <c r="Z1171" t="s">
        <v>181</v>
      </c>
      <c r="AA1171">
        <v>20</v>
      </c>
      <c r="AB1171" t="s">
        <v>152</v>
      </c>
      <c r="AC1171" t="s">
        <v>182</v>
      </c>
      <c r="AD1171">
        <v>20</v>
      </c>
      <c r="AE1171" t="s">
        <v>152</v>
      </c>
      <c r="AF1171" t="s">
        <v>183</v>
      </c>
      <c r="AG1171">
        <v>115200</v>
      </c>
      <c r="AH1171" t="s">
        <v>152</v>
      </c>
      <c r="AI1171" t="s">
        <v>184</v>
      </c>
      <c r="AJ1171">
        <v>12000</v>
      </c>
      <c r="AK1171" t="s">
        <v>152</v>
      </c>
      <c r="AL1171" t="s">
        <v>185</v>
      </c>
      <c r="AM1171">
        <v>30000</v>
      </c>
      <c r="AN1171" t="s">
        <v>152</v>
      </c>
    </row>
    <row r="1172" spans="1:40">
      <c r="A1172" s="26">
        <v>41509.808944942131</v>
      </c>
      <c r="B1172" t="s">
        <v>128</v>
      </c>
      <c r="C1172" t="s">
        <v>466</v>
      </c>
      <c r="D1172" t="s">
        <v>1339</v>
      </c>
      <c r="E1172" t="s">
        <v>146</v>
      </c>
      <c r="F1172" t="s">
        <v>147</v>
      </c>
      <c r="G1172" t="s">
        <v>148</v>
      </c>
      <c r="H1172" t="s">
        <v>187</v>
      </c>
      <c r="I1172">
        <v>60</v>
      </c>
      <c r="J1172" t="s">
        <v>152</v>
      </c>
      <c r="K1172" t="s">
        <v>188</v>
      </c>
      <c r="L1172">
        <v>40</v>
      </c>
      <c r="M1172" t="s">
        <v>152</v>
      </c>
      <c r="N1172" t="s">
        <v>189</v>
      </c>
      <c r="O1172">
        <v>50</v>
      </c>
      <c r="P1172" t="s">
        <v>152</v>
      </c>
      <c r="Q1172" t="s">
        <v>190</v>
      </c>
      <c r="R1172">
        <v>40</v>
      </c>
      <c r="S1172" t="s">
        <v>152</v>
      </c>
      <c r="T1172" t="s">
        <v>191</v>
      </c>
      <c r="U1172">
        <v>60</v>
      </c>
      <c r="V1172" t="s">
        <v>152</v>
      </c>
      <c r="W1172" t="s">
        <v>192</v>
      </c>
      <c r="X1172">
        <v>50</v>
      </c>
      <c r="Y1172" t="s">
        <v>152</v>
      </c>
      <c r="Z1172" t="s">
        <v>193</v>
      </c>
      <c r="AA1172">
        <v>50</v>
      </c>
      <c r="AB1172" t="s">
        <v>152</v>
      </c>
      <c r="AC1172" t="s">
        <v>194</v>
      </c>
      <c r="AD1172">
        <v>35</v>
      </c>
      <c r="AE1172" t="s">
        <v>152</v>
      </c>
      <c r="AF1172" t="s">
        <v>195</v>
      </c>
      <c r="AG1172">
        <v>8</v>
      </c>
      <c r="AH1172" t="s">
        <v>152</v>
      </c>
      <c r="AI1172" t="s">
        <v>196</v>
      </c>
      <c r="AJ1172">
        <v>90</v>
      </c>
      <c r="AK1172" t="s">
        <v>152</v>
      </c>
      <c r="AL1172" t="s">
        <v>197</v>
      </c>
      <c r="AM1172">
        <v>1</v>
      </c>
      <c r="AN1172" t="s">
        <v>152</v>
      </c>
    </row>
    <row r="1173" spans="1:40">
      <c r="A1173" s="26">
        <v>41509.808944942131</v>
      </c>
      <c r="B1173" t="s">
        <v>128</v>
      </c>
      <c r="C1173" t="s">
        <v>466</v>
      </c>
      <c r="D1173" t="s">
        <v>1340</v>
      </c>
      <c r="E1173" t="s">
        <v>146</v>
      </c>
      <c r="F1173" t="s">
        <v>147</v>
      </c>
      <c r="G1173" t="s">
        <v>148</v>
      </c>
      <c r="H1173" t="s">
        <v>199</v>
      </c>
      <c r="I1173">
        <v>33</v>
      </c>
      <c r="J1173" t="s">
        <v>152</v>
      </c>
      <c r="K1173" t="s">
        <v>200</v>
      </c>
      <c r="L1173">
        <v>33</v>
      </c>
      <c r="M1173" t="s">
        <v>152</v>
      </c>
      <c r="N1173" t="s">
        <v>201</v>
      </c>
      <c r="O1173">
        <v>34</v>
      </c>
      <c r="P1173" t="s">
        <v>152</v>
      </c>
      <c r="Q1173" t="s">
        <v>179</v>
      </c>
      <c r="R1173">
        <v>20</v>
      </c>
      <c r="S1173" t="s">
        <v>152</v>
      </c>
      <c r="T1173" t="s">
        <v>180</v>
      </c>
      <c r="U1173">
        <v>20</v>
      </c>
      <c r="V1173" t="s">
        <v>152</v>
      </c>
      <c r="W1173" t="s">
        <v>181</v>
      </c>
      <c r="X1173">
        <v>20</v>
      </c>
      <c r="Y1173" t="s">
        <v>152</v>
      </c>
      <c r="Z1173" t="s">
        <v>202</v>
      </c>
      <c r="AA1173">
        <v>20</v>
      </c>
      <c r="AB1173" t="s">
        <v>152</v>
      </c>
      <c r="AC1173" t="s">
        <v>203</v>
      </c>
      <c r="AD1173">
        <v>20</v>
      </c>
      <c r="AE1173" t="s">
        <v>152</v>
      </c>
      <c r="AF1173" t="s">
        <v>204</v>
      </c>
      <c r="AG1173">
        <v>20</v>
      </c>
      <c r="AH1173" t="s">
        <v>152</v>
      </c>
      <c r="AI1173" t="s">
        <v>183</v>
      </c>
      <c r="AJ1173">
        <v>115200</v>
      </c>
      <c r="AK1173" t="s">
        <v>152</v>
      </c>
      <c r="AL1173" t="s">
        <v>184</v>
      </c>
      <c r="AM1173">
        <v>12000</v>
      </c>
      <c r="AN1173" t="s">
        <v>152</v>
      </c>
    </row>
    <row r="1174" spans="1:40">
      <c r="A1174" s="26">
        <v>41509.808944942131</v>
      </c>
      <c r="B1174" t="s">
        <v>128</v>
      </c>
      <c r="C1174" t="s">
        <v>466</v>
      </c>
      <c r="D1174" t="s">
        <v>1341</v>
      </c>
      <c r="E1174" t="s">
        <v>130</v>
      </c>
      <c r="F1174" t="s">
        <v>206</v>
      </c>
      <c r="G1174" t="s">
        <v>207</v>
      </c>
    </row>
    <row r="1175" spans="1:40">
      <c r="A1175" s="26">
        <v>41509.808944942131</v>
      </c>
      <c r="B1175" t="s">
        <v>128</v>
      </c>
      <c r="C1175" t="s">
        <v>466</v>
      </c>
      <c r="D1175" t="s">
        <v>1342</v>
      </c>
      <c r="E1175" t="s">
        <v>130</v>
      </c>
      <c r="F1175" t="s">
        <v>1343</v>
      </c>
      <c r="G1175" t="s">
        <v>1344</v>
      </c>
      <c r="H1175" t="s">
        <v>1345</v>
      </c>
    </row>
    <row r="1176" spans="1:40">
      <c r="A1176" s="26">
        <v>41509.808944942131</v>
      </c>
      <c r="B1176" t="s">
        <v>128</v>
      </c>
      <c r="C1176" t="s">
        <v>521</v>
      </c>
      <c r="D1176" t="s">
        <v>1346</v>
      </c>
      <c r="E1176" t="s">
        <v>146</v>
      </c>
      <c r="F1176" t="s">
        <v>147</v>
      </c>
      <c r="G1176" t="s">
        <v>148</v>
      </c>
      <c r="H1176" t="s">
        <v>175</v>
      </c>
      <c r="I1176">
        <v>30</v>
      </c>
      <c r="J1176" t="s">
        <v>152</v>
      </c>
      <c r="K1176" t="s">
        <v>176</v>
      </c>
      <c r="L1176">
        <v>30</v>
      </c>
      <c r="M1176" t="s">
        <v>152</v>
      </c>
      <c r="N1176" t="s">
        <v>177</v>
      </c>
      <c r="O1176">
        <v>30</v>
      </c>
      <c r="P1176" t="s">
        <v>152</v>
      </c>
      <c r="Q1176" t="s">
        <v>178</v>
      </c>
      <c r="R1176">
        <v>10</v>
      </c>
      <c r="S1176" t="s">
        <v>152</v>
      </c>
      <c r="T1176" t="s">
        <v>179</v>
      </c>
      <c r="U1176">
        <v>20</v>
      </c>
      <c r="V1176" t="s">
        <v>152</v>
      </c>
      <c r="W1176" t="s">
        <v>180</v>
      </c>
      <c r="X1176">
        <v>20</v>
      </c>
      <c r="Y1176" t="s">
        <v>152</v>
      </c>
      <c r="Z1176" t="s">
        <v>181</v>
      </c>
      <c r="AA1176">
        <v>20</v>
      </c>
      <c r="AB1176" t="s">
        <v>152</v>
      </c>
      <c r="AC1176" t="s">
        <v>182</v>
      </c>
      <c r="AD1176">
        <v>20</v>
      </c>
      <c r="AE1176" t="s">
        <v>152</v>
      </c>
      <c r="AF1176" t="s">
        <v>183</v>
      </c>
      <c r="AG1176">
        <v>115200</v>
      </c>
      <c r="AH1176" t="s">
        <v>152</v>
      </c>
      <c r="AI1176" t="s">
        <v>184</v>
      </c>
      <c r="AJ1176">
        <v>12000</v>
      </c>
      <c r="AK1176" t="s">
        <v>152</v>
      </c>
      <c r="AL1176" t="s">
        <v>185</v>
      </c>
      <c r="AM1176">
        <v>30000</v>
      </c>
      <c r="AN1176" t="s">
        <v>152</v>
      </c>
    </row>
    <row r="1177" spans="1:40">
      <c r="A1177" s="26">
        <v>41509.808944942131</v>
      </c>
      <c r="B1177" t="s">
        <v>128</v>
      </c>
      <c r="C1177" t="s">
        <v>521</v>
      </c>
      <c r="D1177" t="s">
        <v>1347</v>
      </c>
      <c r="E1177" t="s">
        <v>146</v>
      </c>
      <c r="F1177" t="s">
        <v>147</v>
      </c>
      <c r="G1177" t="s">
        <v>148</v>
      </c>
      <c r="H1177" t="s">
        <v>187</v>
      </c>
      <c r="I1177">
        <v>60</v>
      </c>
      <c r="J1177" t="s">
        <v>152</v>
      </c>
      <c r="K1177" t="s">
        <v>188</v>
      </c>
      <c r="L1177">
        <v>40</v>
      </c>
      <c r="M1177" t="s">
        <v>152</v>
      </c>
      <c r="N1177" t="s">
        <v>189</v>
      </c>
      <c r="O1177">
        <v>50</v>
      </c>
      <c r="P1177" t="s">
        <v>152</v>
      </c>
      <c r="Q1177" t="s">
        <v>190</v>
      </c>
      <c r="R1177">
        <v>40</v>
      </c>
      <c r="S1177" t="s">
        <v>152</v>
      </c>
      <c r="T1177" t="s">
        <v>191</v>
      </c>
      <c r="U1177">
        <v>60</v>
      </c>
      <c r="V1177" t="s">
        <v>152</v>
      </c>
      <c r="W1177" t="s">
        <v>192</v>
      </c>
      <c r="X1177">
        <v>50</v>
      </c>
      <c r="Y1177" t="s">
        <v>152</v>
      </c>
      <c r="Z1177" t="s">
        <v>193</v>
      </c>
      <c r="AA1177">
        <v>50</v>
      </c>
      <c r="AB1177" t="s">
        <v>152</v>
      </c>
      <c r="AC1177" t="s">
        <v>194</v>
      </c>
      <c r="AD1177">
        <v>35</v>
      </c>
      <c r="AE1177" t="s">
        <v>152</v>
      </c>
      <c r="AF1177" t="s">
        <v>195</v>
      </c>
      <c r="AG1177">
        <v>8</v>
      </c>
      <c r="AH1177" t="s">
        <v>152</v>
      </c>
      <c r="AI1177" t="s">
        <v>196</v>
      </c>
      <c r="AJ1177">
        <v>90</v>
      </c>
      <c r="AK1177" t="s">
        <v>152</v>
      </c>
      <c r="AL1177" t="s">
        <v>197</v>
      </c>
      <c r="AM1177">
        <v>1</v>
      </c>
      <c r="AN1177" t="s">
        <v>152</v>
      </c>
    </row>
    <row r="1178" spans="1:40">
      <c r="A1178" s="26">
        <v>41509.808944942131</v>
      </c>
      <c r="B1178" t="s">
        <v>128</v>
      </c>
      <c r="C1178" t="s">
        <v>521</v>
      </c>
      <c r="D1178" t="s">
        <v>1348</v>
      </c>
      <c r="E1178" t="s">
        <v>146</v>
      </c>
      <c r="F1178" t="s">
        <v>147</v>
      </c>
      <c r="G1178" t="s">
        <v>148</v>
      </c>
      <c r="H1178" t="s">
        <v>199</v>
      </c>
      <c r="I1178">
        <v>33</v>
      </c>
      <c r="J1178" t="s">
        <v>152</v>
      </c>
      <c r="K1178" t="s">
        <v>200</v>
      </c>
      <c r="L1178">
        <v>33</v>
      </c>
      <c r="M1178" t="s">
        <v>152</v>
      </c>
      <c r="N1178" t="s">
        <v>201</v>
      </c>
      <c r="O1178">
        <v>34</v>
      </c>
      <c r="P1178" t="s">
        <v>152</v>
      </c>
      <c r="Q1178" t="s">
        <v>179</v>
      </c>
      <c r="R1178">
        <v>20</v>
      </c>
      <c r="S1178" t="s">
        <v>152</v>
      </c>
      <c r="T1178" t="s">
        <v>180</v>
      </c>
      <c r="U1178">
        <v>20</v>
      </c>
      <c r="V1178" t="s">
        <v>152</v>
      </c>
      <c r="W1178" t="s">
        <v>181</v>
      </c>
      <c r="X1178">
        <v>20</v>
      </c>
      <c r="Y1178" t="s">
        <v>152</v>
      </c>
      <c r="Z1178" t="s">
        <v>202</v>
      </c>
      <c r="AA1178">
        <v>20</v>
      </c>
      <c r="AB1178" t="s">
        <v>152</v>
      </c>
      <c r="AC1178" t="s">
        <v>203</v>
      </c>
      <c r="AD1178">
        <v>20</v>
      </c>
      <c r="AE1178" t="s">
        <v>152</v>
      </c>
      <c r="AF1178" t="s">
        <v>204</v>
      </c>
      <c r="AG1178">
        <v>20</v>
      </c>
      <c r="AH1178" t="s">
        <v>152</v>
      </c>
      <c r="AI1178" t="s">
        <v>183</v>
      </c>
      <c r="AJ1178">
        <v>115200</v>
      </c>
      <c r="AK1178" t="s">
        <v>152</v>
      </c>
      <c r="AL1178" t="s">
        <v>184</v>
      </c>
      <c r="AM1178">
        <v>12000</v>
      </c>
      <c r="AN1178" t="s">
        <v>152</v>
      </c>
    </row>
    <row r="1179" spans="1:40">
      <c r="A1179" s="26">
        <v>41509.808944942131</v>
      </c>
      <c r="B1179" t="s">
        <v>128</v>
      </c>
      <c r="C1179" t="s">
        <v>521</v>
      </c>
      <c r="D1179" t="s">
        <v>1349</v>
      </c>
      <c r="E1179" t="s">
        <v>130</v>
      </c>
      <c r="F1179" t="s">
        <v>206</v>
      </c>
      <c r="G1179" t="s">
        <v>207</v>
      </c>
    </row>
    <row r="1180" spans="1:40">
      <c r="A1180" s="26">
        <v>41509.808944942131</v>
      </c>
      <c r="B1180" t="s">
        <v>128</v>
      </c>
      <c r="C1180" t="s">
        <v>521</v>
      </c>
      <c r="D1180" t="s">
        <v>1350</v>
      </c>
      <c r="E1180" t="s">
        <v>130</v>
      </c>
      <c r="F1180" t="s">
        <v>1351</v>
      </c>
      <c r="G1180" t="s">
        <v>1352</v>
      </c>
      <c r="H1180" t="s">
        <v>1353</v>
      </c>
    </row>
    <row r="1181" spans="1:40">
      <c r="A1181" s="26">
        <v>41509.808945069446</v>
      </c>
      <c r="B1181" t="s">
        <v>128</v>
      </c>
      <c r="C1181" t="s">
        <v>428</v>
      </c>
      <c r="D1181" t="s">
        <v>1354</v>
      </c>
    </row>
    <row r="1182" spans="1:40">
      <c r="A1182" s="26">
        <v>41509.808945069446</v>
      </c>
      <c r="B1182" t="s">
        <v>128</v>
      </c>
      <c r="C1182" t="s">
        <v>428</v>
      </c>
      <c r="D1182" t="s">
        <v>1355</v>
      </c>
      <c r="E1182" t="s">
        <v>146</v>
      </c>
      <c r="F1182" t="s">
        <v>147</v>
      </c>
      <c r="G1182" t="s">
        <v>148</v>
      </c>
      <c r="H1182" t="s">
        <v>149</v>
      </c>
      <c r="I1182">
        <v>240000</v>
      </c>
      <c r="J1182" t="s">
        <v>150</v>
      </c>
      <c r="K1182">
        <v>240000</v>
      </c>
      <c r="L1182" t="s">
        <v>151</v>
      </c>
      <c r="M1182">
        <v>500</v>
      </c>
      <c r="N1182" t="s">
        <v>152</v>
      </c>
      <c r="O1182" t="s">
        <v>153</v>
      </c>
      <c r="P1182">
        <v>300</v>
      </c>
      <c r="Q1182" t="s">
        <v>152</v>
      </c>
    </row>
    <row r="1183" spans="1:40">
      <c r="A1183" s="26">
        <v>41509.808945069446</v>
      </c>
      <c r="B1183" t="s">
        <v>128</v>
      </c>
      <c r="C1183" t="s">
        <v>428</v>
      </c>
      <c r="D1183" t="s">
        <v>1356</v>
      </c>
      <c r="E1183" t="s">
        <v>146</v>
      </c>
      <c r="F1183" t="s">
        <v>147</v>
      </c>
      <c r="G1183" t="s">
        <v>148</v>
      </c>
      <c r="H1183" t="s">
        <v>155</v>
      </c>
      <c r="I1183">
        <v>49</v>
      </c>
      <c r="J1183" t="s">
        <v>152</v>
      </c>
      <c r="K1183" t="s">
        <v>156</v>
      </c>
      <c r="L1183">
        <v>130</v>
      </c>
      <c r="M1183" t="s">
        <v>152</v>
      </c>
      <c r="N1183" t="s">
        <v>157</v>
      </c>
      <c r="O1183">
        <v>180</v>
      </c>
      <c r="P1183" t="s">
        <v>152</v>
      </c>
      <c r="Q1183" t="s">
        <v>158</v>
      </c>
      <c r="R1183">
        <v>140</v>
      </c>
      <c r="S1183" t="s">
        <v>152</v>
      </c>
      <c r="T1183" t="s">
        <v>159</v>
      </c>
      <c r="U1183">
        <v>80</v>
      </c>
      <c r="V1183" t="s">
        <v>152</v>
      </c>
      <c r="W1183" t="s">
        <v>160</v>
      </c>
      <c r="X1183">
        <v>101</v>
      </c>
      <c r="Y1183" t="s">
        <v>152</v>
      </c>
      <c r="Z1183" t="s">
        <v>161</v>
      </c>
      <c r="AA1183">
        <v>190</v>
      </c>
      <c r="AB1183" t="s">
        <v>152</v>
      </c>
      <c r="AC1183" t="s">
        <v>162</v>
      </c>
      <c r="AD1183">
        <v>20</v>
      </c>
      <c r="AE1183" t="s">
        <v>152</v>
      </c>
    </row>
    <row r="1184" spans="1:40">
      <c r="A1184" s="26">
        <v>41509.808945069446</v>
      </c>
      <c r="B1184" t="s">
        <v>128</v>
      </c>
      <c r="C1184" t="s">
        <v>428</v>
      </c>
      <c r="D1184" t="s">
        <v>1357</v>
      </c>
    </row>
    <row r="1185" spans="1:40">
      <c r="A1185" s="26">
        <v>41509.808945069446</v>
      </c>
      <c r="B1185" t="s">
        <v>128</v>
      </c>
      <c r="C1185" t="s">
        <v>428</v>
      </c>
      <c r="D1185" t="s">
        <v>1358</v>
      </c>
      <c r="E1185" t="s">
        <v>146</v>
      </c>
      <c r="F1185" t="s">
        <v>147</v>
      </c>
      <c r="G1185" t="s">
        <v>148</v>
      </c>
      <c r="H1185" t="s">
        <v>165</v>
      </c>
      <c r="I1185">
        <v>50</v>
      </c>
      <c r="J1185" t="s">
        <v>152</v>
      </c>
      <c r="K1185" t="s">
        <v>166</v>
      </c>
      <c r="L1185">
        <v>50</v>
      </c>
      <c r="M1185" t="s">
        <v>152</v>
      </c>
      <c r="N1185" t="s">
        <v>167</v>
      </c>
      <c r="O1185">
        <v>50</v>
      </c>
      <c r="P1185" t="s">
        <v>152</v>
      </c>
    </row>
    <row r="1186" spans="1:40">
      <c r="A1186" s="26">
        <v>41509.808945069446</v>
      </c>
      <c r="B1186" t="s">
        <v>128</v>
      </c>
      <c r="C1186" t="s">
        <v>428</v>
      </c>
      <c r="D1186" t="s">
        <v>1359</v>
      </c>
      <c r="E1186" t="s">
        <v>146</v>
      </c>
      <c r="F1186" t="s">
        <v>147</v>
      </c>
      <c r="G1186" t="s">
        <v>148</v>
      </c>
      <c r="H1186" t="s">
        <v>169</v>
      </c>
      <c r="I1186">
        <v>35</v>
      </c>
      <c r="J1186" t="s">
        <v>152</v>
      </c>
      <c r="K1186" t="s">
        <v>170</v>
      </c>
      <c r="L1186">
        <v>5</v>
      </c>
      <c r="M1186" t="s">
        <v>152</v>
      </c>
      <c r="N1186" t="s">
        <v>171</v>
      </c>
      <c r="O1186">
        <v>60</v>
      </c>
      <c r="P1186" t="s">
        <v>152</v>
      </c>
    </row>
    <row r="1187" spans="1:40">
      <c r="A1187" s="26">
        <v>41509.808945069446</v>
      </c>
      <c r="B1187" t="s">
        <v>128</v>
      </c>
      <c r="C1187" t="s">
        <v>428</v>
      </c>
      <c r="D1187" t="s">
        <v>1360</v>
      </c>
      <c r="E1187" t="s">
        <v>146</v>
      </c>
      <c r="F1187" t="s">
        <v>147</v>
      </c>
      <c r="G1187" t="s">
        <v>148</v>
      </c>
      <c r="H1187" t="s">
        <v>173</v>
      </c>
      <c r="I1187">
        <v>1</v>
      </c>
      <c r="J1187" t="s">
        <v>152</v>
      </c>
    </row>
    <row r="1188" spans="1:40">
      <c r="A1188" s="26">
        <v>41509.808945069446</v>
      </c>
      <c r="B1188" t="s">
        <v>128</v>
      </c>
      <c r="C1188" t="s">
        <v>428</v>
      </c>
      <c r="D1188" t="s">
        <v>1361</v>
      </c>
      <c r="E1188" t="s">
        <v>146</v>
      </c>
      <c r="F1188" t="s">
        <v>147</v>
      </c>
      <c r="G1188" t="s">
        <v>148</v>
      </c>
      <c r="H1188" t="s">
        <v>175</v>
      </c>
      <c r="I1188">
        <v>30</v>
      </c>
      <c r="J1188" t="s">
        <v>152</v>
      </c>
      <c r="K1188" t="s">
        <v>176</v>
      </c>
      <c r="L1188">
        <v>30</v>
      </c>
      <c r="M1188" t="s">
        <v>152</v>
      </c>
      <c r="N1188" t="s">
        <v>177</v>
      </c>
      <c r="O1188">
        <v>30</v>
      </c>
      <c r="P1188" t="s">
        <v>152</v>
      </c>
      <c r="Q1188" t="s">
        <v>178</v>
      </c>
      <c r="R1188">
        <v>10</v>
      </c>
      <c r="S1188" t="s">
        <v>152</v>
      </c>
      <c r="T1188" t="s">
        <v>179</v>
      </c>
      <c r="U1188">
        <v>20</v>
      </c>
      <c r="V1188" t="s">
        <v>152</v>
      </c>
      <c r="W1188" t="s">
        <v>180</v>
      </c>
      <c r="X1188">
        <v>20</v>
      </c>
      <c r="Y1188" t="s">
        <v>152</v>
      </c>
      <c r="Z1188" t="s">
        <v>181</v>
      </c>
      <c r="AA1188">
        <v>20</v>
      </c>
      <c r="AB1188" t="s">
        <v>152</v>
      </c>
      <c r="AC1188" t="s">
        <v>182</v>
      </c>
      <c r="AD1188">
        <v>20</v>
      </c>
      <c r="AE1188" t="s">
        <v>152</v>
      </c>
      <c r="AF1188" t="s">
        <v>183</v>
      </c>
      <c r="AG1188">
        <v>115200</v>
      </c>
      <c r="AH1188" t="s">
        <v>152</v>
      </c>
      <c r="AI1188" t="s">
        <v>184</v>
      </c>
      <c r="AJ1188">
        <v>12000</v>
      </c>
      <c r="AK1188" t="s">
        <v>152</v>
      </c>
      <c r="AL1188" t="s">
        <v>185</v>
      </c>
      <c r="AM1188">
        <v>30000</v>
      </c>
      <c r="AN1188" t="s">
        <v>152</v>
      </c>
    </row>
    <row r="1189" spans="1:40">
      <c r="A1189" s="26">
        <v>41509.808945069446</v>
      </c>
      <c r="B1189" t="s">
        <v>128</v>
      </c>
      <c r="C1189" t="s">
        <v>428</v>
      </c>
      <c r="D1189" t="s">
        <v>1362</v>
      </c>
      <c r="E1189" t="s">
        <v>146</v>
      </c>
      <c r="F1189" t="s">
        <v>147</v>
      </c>
      <c r="G1189" t="s">
        <v>148</v>
      </c>
      <c r="H1189" t="s">
        <v>187</v>
      </c>
      <c r="I1189">
        <v>60</v>
      </c>
      <c r="J1189" t="s">
        <v>152</v>
      </c>
      <c r="K1189" t="s">
        <v>188</v>
      </c>
      <c r="L1189">
        <v>40</v>
      </c>
      <c r="M1189" t="s">
        <v>152</v>
      </c>
      <c r="N1189" t="s">
        <v>189</v>
      </c>
      <c r="O1189">
        <v>50</v>
      </c>
      <c r="P1189" t="s">
        <v>152</v>
      </c>
      <c r="Q1189" t="s">
        <v>190</v>
      </c>
      <c r="R1189">
        <v>40</v>
      </c>
      <c r="S1189" t="s">
        <v>152</v>
      </c>
      <c r="T1189" t="s">
        <v>191</v>
      </c>
      <c r="U1189">
        <v>60</v>
      </c>
      <c r="V1189" t="s">
        <v>152</v>
      </c>
      <c r="W1189" t="s">
        <v>192</v>
      </c>
      <c r="X1189">
        <v>50</v>
      </c>
      <c r="Y1189" t="s">
        <v>152</v>
      </c>
      <c r="Z1189" t="s">
        <v>193</v>
      </c>
      <c r="AA1189">
        <v>50</v>
      </c>
      <c r="AB1189" t="s">
        <v>152</v>
      </c>
      <c r="AC1189" t="s">
        <v>194</v>
      </c>
      <c r="AD1189">
        <v>35</v>
      </c>
      <c r="AE1189" t="s">
        <v>152</v>
      </c>
      <c r="AF1189" t="s">
        <v>195</v>
      </c>
      <c r="AG1189">
        <v>8</v>
      </c>
      <c r="AH1189" t="s">
        <v>152</v>
      </c>
      <c r="AI1189" t="s">
        <v>196</v>
      </c>
      <c r="AJ1189">
        <v>90</v>
      </c>
      <c r="AK1189" t="s">
        <v>152</v>
      </c>
      <c r="AL1189" t="s">
        <v>197</v>
      </c>
      <c r="AM1189">
        <v>1</v>
      </c>
      <c r="AN1189" t="s">
        <v>152</v>
      </c>
    </row>
    <row r="1190" spans="1:40">
      <c r="A1190" s="26">
        <v>41509.808945069446</v>
      </c>
      <c r="B1190" t="s">
        <v>128</v>
      </c>
      <c r="C1190" t="s">
        <v>428</v>
      </c>
      <c r="D1190" t="s">
        <v>1363</v>
      </c>
      <c r="E1190" t="s">
        <v>146</v>
      </c>
      <c r="F1190" t="s">
        <v>147</v>
      </c>
      <c r="G1190" t="s">
        <v>148</v>
      </c>
      <c r="H1190" t="s">
        <v>199</v>
      </c>
      <c r="I1190">
        <v>33</v>
      </c>
      <c r="J1190" t="s">
        <v>152</v>
      </c>
      <c r="K1190" t="s">
        <v>200</v>
      </c>
      <c r="L1190">
        <v>33</v>
      </c>
      <c r="M1190" t="s">
        <v>152</v>
      </c>
      <c r="N1190" t="s">
        <v>201</v>
      </c>
      <c r="O1190">
        <v>34</v>
      </c>
      <c r="P1190" t="s">
        <v>152</v>
      </c>
      <c r="Q1190" t="s">
        <v>179</v>
      </c>
      <c r="R1190">
        <v>20</v>
      </c>
      <c r="S1190" t="s">
        <v>152</v>
      </c>
      <c r="T1190" t="s">
        <v>180</v>
      </c>
      <c r="U1190">
        <v>20</v>
      </c>
      <c r="V1190" t="s">
        <v>152</v>
      </c>
      <c r="W1190" t="s">
        <v>181</v>
      </c>
      <c r="X1190">
        <v>20</v>
      </c>
      <c r="Y1190" t="s">
        <v>152</v>
      </c>
      <c r="Z1190" t="s">
        <v>202</v>
      </c>
      <c r="AA1190">
        <v>20</v>
      </c>
      <c r="AB1190" t="s">
        <v>152</v>
      </c>
      <c r="AC1190" t="s">
        <v>203</v>
      </c>
      <c r="AD1190">
        <v>20</v>
      </c>
      <c r="AE1190" t="s">
        <v>152</v>
      </c>
      <c r="AF1190" t="s">
        <v>204</v>
      </c>
      <c r="AG1190">
        <v>20</v>
      </c>
      <c r="AH1190" t="s">
        <v>152</v>
      </c>
      <c r="AI1190" t="s">
        <v>183</v>
      </c>
      <c r="AJ1190">
        <v>115200</v>
      </c>
      <c r="AK1190" t="s">
        <v>152</v>
      </c>
      <c r="AL1190" t="s">
        <v>184</v>
      </c>
      <c r="AM1190">
        <v>12000</v>
      </c>
      <c r="AN1190" t="s">
        <v>152</v>
      </c>
    </row>
    <row r="1191" spans="1:40">
      <c r="A1191" s="26">
        <v>41509.808945069446</v>
      </c>
      <c r="B1191" t="s">
        <v>128</v>
      </c>
      <c r="C1191" t="s">
        <v>428</v>
      </c>
      <c r="D1191" t="s">
        <v>1364</v>
      </c>
      <c r="E1191" t="s">
        <v>130</v>
      </c>
      <c r="F1191" t="s">
        <v>206</v>
      </c>
      <c r="G1191" t="s">
        <v>207</v>
      </c>
    </row>
    <row r="1192" spans="1:40">
      <c r="A1192" s="26">
        <v>41509.808945069446</v>
      </c>
      <c r="B1192" t="s">
        <v>128</v>
      </c>
      <c r="C1192" t="s">
        <v>428</v>
      </c>
      <c r="D1192" t="s">
        <v>1365</v>
      </c>
      <c r="E1192" t="s">
        <v>130</v>
      </c>
      <c r="F1192" t="s">
        <v>1366</v>
      </c>
      <c r="G1192" t="s">
        <v>1367</v>
      </c>
      <c r="H1192" t="s">
        <v>1368</v>
      </c>
    </row>
    <row r="1193" spans="1:40">
      <c r="A1193" s="26">
        <v>41509.808945115743</v>
      </c>
      <c r="B1193" t="s">
        <v>128</v>
      </c>
      <c r="C1193" t="s">
        <v>466</v>
      </c>
      <c r="D1193" t="s">
        <v>1369</v>
      </c>
    </row>
    <row r="1194" spans="1:40">
      <c r="A1194" s="26">
        <v>41509.808945115743</v>
      </c>
      <c r="B1194" t="s">
        <v>128</v>
      </c>
      <c r="C1194" t="s">
        <v>466</v>
      </c>
      <c r="D1194" t="s">
        <v>1370</v>
      </c>
      <c r="E1194" t="s">
        <v>146</v>
      </c>
      <c r="F1194" t="s">
        <v>147</v>
      </c>
      <c r="G1194" t="s">
        <v>148</v>
      </c>
      <c r="H1194" t="s">
        <v>149</v>
      </c>
      <c r="I1194">
        <v>240000</v>
      </c>
      <c r="J1194" t="s">
        <v>150</v>
      </c>
      <c r="K1194">
        <v>240000</v>
      </c>
      <c r="L1194" t="s">
        <v>151</v>
      </c>
      <c r="M1194">
        <v>500</v>
      </c>
      <c r="N1194" t="s">
        <v>152</v>
      </c>
      <c r="O1194" t="s">
        <v>153</v>
      </c>
      <c r="P1194">
        <v>300</v>
      </c>
      <c r="Q1194" t="s">
        <v>152</v>
      </c>
    </row>
    <row r="1195" spans="1:40">
      <c r="A1195" s="26">
        <v>41509.808945115743</v>
      </c>
      <c r="B1195" t="s">
        <v>128</v>
      </c>
      <c r="C1195" t="s">
        <v>466</v>
      </c>
      <c r="D1195" t="s">
        <v>1371</v>
      </c>
      <c r="E1195" t="s">
        <v>146</v>
      </c>
      <c r="F1195" t="s">
        <v>147</v>
      </c>
      <c r="G1195" t="s">
        <v>148</v>
      </c>
      <c r="H1195" t="s">
        <v>155</v>
      </c>
      <c r="I1195">
        <v>49</v>
      </c>
      <c r="J1195" t="s">
        <v>152</v>
      </c>
      <c r="K1195" t="s">
        <v>156</v>
      </c>
      <c r="L1195">
        <v>130</v>
      </c>
      <c r="M1195" t="s">
        <v>152</v>
      </c>
      <c r="N1195" t="s">
        <v>157</v>
      </c>
      <c r="O1195">
        <v>180</v>
      </c>
      <c r="P1195" t="s">
        <v>152</v>
      </c>
      <c r="Q1195" t="s">
        <v>158</v>
      </c>
      <c r="R1195">
        <v>140</v>
      </c>
      <c r="S1195" t="s">
        <v>152</v>
      </c>
      <c r="T1195" t="s">
        <v>159</v>
      </c>
      <c r="U1195">
        <v>80</v>
      </c>
      <c r="V1195" t="s">
        <v>152</v>
      </c>
      <c r="W1195" t="s">
        <v>160</v>
      </c>
      <c r="X1195">
        <v>101</v>
      </c>
      <c r="Y1195" t="s">
        <v>152</v>
      </c>
      <c r="Z1195" t="s">
        <v>161</v>
      </c>
      <c r="AA1195">
        <v>190</v>
      </c>
      <c r="AB1195" t="s">
        <v>152</v>
      </c>
      <c r="AC1195" t="s">
        <v>162</v>
      </c>
      <c r="AD1195">
        <v>20</v>
      </c>
      <c r="AE1195" t="s">
        <v>152</v>
      </c>
    </row>
    <row r="1196" spans="1:40">
      <c r="A1196" s="26">
        <v>41509.808945115743</v>
      </c>
      <c r="B1196" t="s">
        <v>128</v>
      </c>
      <c r="C1196" t="s">
        <v>466</v>
      </c>
      <c r="D1196" t="s">
        <v>1372</v>
      </c>
    </row>
    <row r="1197" spans="1:40">
      <c r="A1197" s="26">
        <v>41509.808945115743</v>
      </c>
      <c r="B1197" t="s">
        <v>128</v>
      </c>
      <c r="C1197" t="s">
        <v>466</v>
      </c>
      <c r="D1197" t="s">
        <v>1373</v>
      </c>
      <c r="E1197" t="s">
        <v>146</v>
      </c>
      <c r="F1197" t="s">
        <v>147</v>
      </c>
      <c r="G1197" t="s">
        <v>148</v>
      </c>
      <c r="H1197" t="s">
        <v>165</v>
      </c>
      <c r="I1197">
        <v>50</v>
      </c>
      <c r="J1197" t="s">
        <v>152</v>
      </c>
      <c r="K1197" t="s">
        <v>166</v>
      </c>
      <c r="L1197">
        <v>50</v>
      </c>
      <c r="M1197" t="s">
        <v>152</v>
      </c>
      <c r="N1197" t="s">
        <v>167</v>
      </c>
      <c r="O1197">
        <v>50</v>
      </c>
      <c r="P1197" t="s">
        <v>152</v>
      </c>
    </row>
    <row r="1198" spans="1:40">
      <c r="A1198" s="26">
        <v>41509.808945115743</v>
      </c>
      <c r="B1198" t="s">
        <v>128</v>
      </c>
      <c r="C1198" t="s">
        <v>466</v>
      </c>
      <c r="D1198" t="s">
        <v>1374</v>
      </c>
      <c r="E1198" t="s">
        <v>146</v>
      </c>
      <c r="F1198" t="s">
        <v>147</v>
      </c>
      <c r="G1198" t="s">
        <v>148</v>
      </c>
      <c r="H1198" t="s">
        <v>169</v>
      </c>
      <c r="I1198">
        <v>35</v>
      </c>
      <c r="J1198" t="s">
        <v>152</v>
      </c>
      <c r="K1198" t="s">
        <v>170</v>
      </c>
      <c r="L1198">
        <v>5</v>
      </c>
      <c r="M1198" t="s">
        <v>152</v>
      </c>
      <c r="N1198" t="s">
        <v>171</v>
      </c>
      <c r="O1198">
        <v>60</v>
      </c>
      <c r="P1198" t="s">
        <v>152</v>
      </c>
    </row>
    <row r="1199" spans="1:40">
      <c r="A1199" s="26">
        <v>41509.808945115743</v>
      </c>
      <c r="B1199" t="s">
        <v>128</v>
      </c>
      <c r="C1199" t="s">
        <v>466</v>
      </c>
      <c r="D1199" t="s">
        <v>1375</v>
      </c>
      <c r="E1199" t="s">
        <v>146</v>
      </c>
      <c r="F1199" t="s">
        <v>147</v>
      </c>
      <c r="G1199" t="s">
        <v>148</v>
      </c>
      <c r="H1199" t="s">
        <v>173</v>
      </c>
      <c r="I1199">
        <v>1</v>
      </c>
      <c r="J1199" t="s">
        <v>152</v>
      </c>
    </row>
    <row r="1200" spans="1:40">
      <c r="A1200" s="26">
        <v>41509.808945115743</v>
      </c>
      <c r="B1200" t="s">
        <v>128</v>
      </c>
      <c r="C1200" t="s">
        <v>521</v>
      </c>
      <c r="D1200" t="s">
        <v>1376</v>
      </c>
    </row>
    <row r="1201" spans="1:40">
      <c r="A1201" s="26">
        <v>41509.808945115743</v>
      </c>
      <c r="B1201" t="s">
        <v>128</v>
      </c>
      <c r="C1201" t="s">
        <v>521</v>
      </c>
      <c r="D1201" t="s">
        <v>1377</v>
      </c>
      <c r="E1201" t="s">
        <v>146</v>
      </c>
      <c r="F1201" t="s">
        <v>147</v>
      </c>
      <c r="G1201" t="s">
        <v>148</v>
      </c>
      <c r="H1201" t="s">
        <v>149</v>
      </c>
      <c r="I1201">
        <v>240000</v>
      </c>
      <c r="J1201" t="s">
        <v>150</v>
      </c>
      <c r="K1201">
        <v>240000</v>
      </c>
      <c r="L1201" t="s">
        <v>151</v>
      </c>
      <c r="M1201">
        <v>500</v>
      </c>
      <c r="N1201" t="s">
        <v>152</v>
      </c>
      <c r="O1201" t="s">
        <v>153</v>
      </c>
      <c r="P1201">
        <v>300</v>
      </c>
      <c r="Q1201" t="s">
        <v>152</v>
      </c>
    </row>
    <row r="1202" spans="1:40">
      <c r="A1202" s="26">
        <v>41509.808945115743</v>
      </c>
      <c r="B1202" t="s">
        <v>128</v>
      </c>
      <c r="C1202" t="s">
        <v>521</v>
      </c>
      <c r="D1202" t="s">
        <v>1378</v>
      </c>
      <c r="E1202" t="s">
        <v>146</v>
      </c>
      <c r="F1202" t="s">
        <v>147</v>
      </c>
      <c r="G1202" t="s">
        <v>148</v>
      </c>
      <c r="H1202" t="s">
        <v>155</v>
      </c>
      <c r="I1202">
        <v>49</v>
      </c>
      <c r="J1202" t="s">
        <v>152</v>
      </c>
      <c r="K1202" t="s">
        <v>156</v>
      </c>
      <c r="L1202">
        <v>130</v>
      </c>
      <c r="M1202" t="s">
        <v>152</v>
      </c>
      <c r="N1202" t="s">
        <v>157</v>
      </c>
      <c r="O1202">
        <v>180</v>
      </c>
      <c r="P1202" t="s">
        <v>152</v>
      </c>
      <c r="Q1202" t="s">
        <v>158</v>
      </c>
      <c r="R1202">
        <v>140</v>
      </c>
      <c r="S1202" t="s">
        <v>152</v>
      </c>
      <c r="T1202" t="s">
        <v>159</v>
      </c>
      <c r="U1202">
        <v>80</v>
      </c>
      <c r="V1202" t="s">
        <v>152</v>
      </c>
      <c r="W1202" t="s">
        <v>160</v>
      </c>
      <c r="X1202">
        <v>101</v>
      </c>
      <c r="Y1202" t="s">
        <v>152</v>
      </c>
      <c r="Z1202" t="s">
        <v>161</v>
      </c>
      <c r="AA1202">
        <v>190</v>
      </c>
      <c r="AB1202" t="s">
        <v>152</v>
      </c>
      <c r="AC1202" t="s">
        <v>162</v>
      </c>
      <c r="AD1202">
        <v>20</v>
      </c>
      <c r="AE1202" t="s">
        <v>152</v>
      </c>
    </row>
    <row r="1203" spans="1:40">
      <c r="A1203" s="26">
        <v>41509.808945115743</v>
      </c>
      <c r="B1203" t="s">
        <v>128</v>
      </c>
      <c r="C1203" t="s">
        <v>521</v>
      </c>
      <c r="D1203" t="s">
        <v>1379</v>
      </c>
    </row>
    <row r="1204" spans="1:40">
      <c r="A1204" s="26">
        <v>41509.808945115743</v>
      </c>
      <c r="B1204" t="s">
        <v>128</v>
      </c>
      <c r="C1204" t="s">
        <v>521</v>
      </c>
      <c r="D1204" t="s">
        <v>1380</v>
      </c>
      <c r="E1204" t="s">
        <v>146</v>
      </c>
      <c r="F1204" t="s">
        <v>147</v>
      </c>
      <c r="G1204" t="s">
        <v>148</v>
      </c>
      <c r="H1204" t="s">
        <v>165</v>
      </c>
      <c r="I1204">
        <v>50</v>
      </c>
      <c r="J1204" t="s">
        <v>152</v>
      </c>
      <c r="K1204" t="s">
        <v>166</v>
      </c>
      <c r="L1204">
        <v>50</v>
      </c>
      <c r="M1204" t="s">
        <v>152</v>
      </c>
      <c r="N1204" t="s">
        <v>167</v>
      </c>
      <c r="O1204">
        <v>50</v>
      </c>
      <c r="P1204" t="s">
        <v>152</v>
      </c>
    </row>
    <row r="1205" spans="1:40">
      <c r="A1205" s="26">
        <v>41509.808945115743</v>
      </c>
      <c r="B1205" t="s">
        <v>128</v>
      </c>
      <c r="C1205" t="s">
        <v>521</v>
      </c>
      <c r="D1205" t="s">
        <v>1381</v>
      </c>
      <c r="E1205" t="s">
        <v>146</v>
      </c>
      <c r="F1205" t="s">
        <v>147</v>
      </c>
      <c r="G1205" t="s">
        <v>148</v>
      </c>
      <c r="H1205" t="s">
        <v>169</v>
      </c>
      <c r="I1205">
        <v>35</v>
      </c>
      <c r="J1205" t="s">
        <v>152</v>
      </c>
      <c r="K1205" t="s">
        <v>170</v>
      </c>
      <c r="L1205">
        <v>5</v>
      </c>
      <c r="M1205" t="s">
        <v>152</v>
      </c>
      <c r="N1205" t="s">
        <v>171</v>
      </c>
      <c r="O1205">
        <v>60</v>
      </c>
      <c r="P1205" t="s">
        <v>152</v>
      </c>
    </row>
    <row r="1206" spans="1:40">
      <c r="A1206" s="26">
        <v>41509.808945115743</v>
      </c>
      <c r="B1206" t="s">
        <v>128</v>
      </c>
      <c r="C1206" t="s">
        <v>521</v>
      </c>
      <c r="D1206" t="s">
        <v>1382</v>
      </c>
      <c r="E1206" t="s">
        <v>146</v>
      </c>
      <c r="F1206" t="s">
        <v>147</v>
      </c>
      <c r="G1206" t="s">
        <v>148</v>
      </c>
      <c r="H1206" t="s">
        <v>173</v>
      </c>
      <c r="I1206">
        <v>1</v>
      </c>
      <c r="J1206" t="s">
        <v>152</v>
      </c>
    </row>
    <row r="1207" spans="1:40">
      <c r="A1207" s="26">
        <v>41509.808945115743</v>
      </c>
      <c r="B1207" t="s">
        <v>128</v>
      </c>
      <c r="C1207" t="s">
        <v>521</v>
      </c>
      <c r="D1207" t="s">
        <v>1383</v>
      </c>
      <c r="E1207" t="s">
        <v>146</v>
      </c>
      <c r="F1207" t="s">
        <v>147</v>
      </c>
      <c r="G1207" t="s">
        <v>148</v>
      </c>
      <c r="H1207" t="s">
        <v>175</v>
      </c>
      <c r="I1207">
        <v>30</v>
      </c>
      <c r="J1207" t="s">
        <v>152</v>
      </c>
      <c r="K1207" t="s">
        <v>176</v>
      </c>
      <c r="L1207">
        <v>30</v>
      </c>
      <c r="M1207" t="s">
        <v>152</v>
      </c>
      <c r="N1207" t="s">
        <v>177</v>
      </c>
      <c r="O1207">
        <v>30</v>
      </c>
      <c r="P1207" t="s">
        <v>152</v>
      </c>
      <c r="Q1207" t="s">
        <v>178</v>
      </c>
      <c r="R1207">
        <v>10</v>
      </c>
      <c r="S1207" t="s">
        <v>152</v>
      </c>
      <c r="T1207" t="s">
        <v>179</v>
      </c>
      <c r="U1207">
        <v>20</v>
      </c>
      <c r="V1207" t="s">
        <v>152</v>
      </c>
      <c r="W1207" t="s">
        <v>180</v>
      </c>
      <c r="X1207">
        <v>20</v>
      </c>
      <c r="Y1207" t="s">
        <v>152</v>
      </c>
      <c r="Z1207" t="s">
        <v>181</v>
      </c>
      <c r="AA1207">
        <v>20</v>
      </c>
      <c r="AB1207" t="s">
        <v>152</v>
      </c>
      <c r="AC1207" t="s">
        <v>182</v>
      </c>
      <c r="AD1207">
        <v>20</v>
      </c>
      <c r="AE1207" t="s">
        <v>152</v>
      </c>
      <c r="AF1207" t="s">
        <v>183</v>
      </c>
      <c r="AG1207">
        <v>115200</v>
      </c>
      <c r="AH1207" t="s">
        <v>152</v>
      </c>
      <c r="AI1207" t="s">
        <v>184</v>
      </c>
      <c r="AJ1207">
        <v>12000</v>
      </c>
      <c r="AK1207" t="s">
        <v>152</v>
      </c>
      <c r="AL1207" t="s">
        <v>185</v>
      </c>
      <c r="AM1207">
        <v>30000</v>
      </c>
      <c r="AN1207" t="s">
        <v>152</v>
      </c>
    </row>
    <row r="1208" spans="1:40">
      <c r="A1208" s="26">
        <v>41509.808945115743</v>
      </c>
      <c r="B1208" t="s">
        <v>128</v>
      </c>
      <c r="C1208" t="s">
        <v>521</v>
      </c>
      <c r="D1208" t="s">
        <v>1384</v>
      </c>
      <c r="E1208" t="s">
        <v>146</v>
      </c>
      <c r="F1208" t="s">
        <v>147</v>
      </c>
      <c r="G1208" t="s">
        <v>148</v>
      </c>
      <c r="H1208" t="s">
        <v>187</v>
      </c>
      <c r="I1208">
        <v>60</v>
      </c>
      <c r="J1208" t="s">
        <v>152</v>
      </c>
      <c r="K1208" t="s">
        <v>188</v>
      </c>
      <c r="L1208">
        <v>40</v>
      </c>
      <c r="M1208" t="s">
        <v>152</v>
      </c>
      <c r="N1208" t="s">
        <v>189</v>
      </c>
      <c r="O1208">
        <v>50</v>
      </c>
      <c r="P1208" t="s">
        <v>152</v>
      </c>
      <c r="Q1208" t="s">
        <v>190</v>
      </c>
      <c r="R1208">
        <v>40</v>
      </c>
      <c r="S1208" t="s">
        <v>152</v>
      </c>
      <c r="T1208" t="s">
        <v>191</v>
      </c>
      <c r="U1208">
        <v>60</v>
      </c>
      <c r="V1208" t="s">
        <v>152</v>
      </c>
      <c r="W1208" t="s">
        <v>192</v>
      </c>
      <c r="X1208">
        <v>50</v>
      </c>
      <c r="Y1208" t="s">
        <v>152</v>
      </c>
      <c r="Z1208" t="s">
        <v>193</v>
      </c>
      <c r="AA1208">
        <v>50</v>
      </c>
      <c r="AB1208" t="s">
        <v>152</v>
      </c>
      <c r="AC1208" t="s">
        <v>194</v>
      </c>
      <c r="AD1208">
        <v>35</v>
      </c>
      <c r="AE1208" t="s">
        <v>152</v>
      </c>
      <c r="AF1208" t="s">
        <v>195</v>
      </c>
      <c r="AG1208">
        <v>8</v>
      </c>
      <c r="AH1208" t="s">
        <v>152</v>
      </c>
      <c r="AI1208" t="s">
        <v>196</v>
      </c>
      <c r="AJ1208">
        <v>90</v>
      </c>
      <c r="AK1208" t="s">
        <v>152</v>
      </c>
      <c r="AL1208" t="s">
        <v>197</v>
      </c>
      <c r="AM1208">
        <v>1</v>
      </c>
      <c r="AN1208" t="s">
        <v>152</v>
      </c>
    </row>
    <row r="1209" spans="1:40">
      <c r="A1209" s="26">
        <v>41509.808945115743</v>
      </c>
      <c r="B1209" t="s">
        <v>128</v>
      </c>
      <c r="C1209" t="s">
        <v>521</v>
      </c>
      <c r="D1209" t="s">
        <v>1385</v>
      </c>
      <c r="E1209" t="s">
        <v>146</v>
      </c>
      <c r="F1209" t="s">
        <v>147</v>
      </c>
      <c r="G1209" t="s">
        <v>148</v>
      </c>
      <c r="H1209" t="s">
        <v>199</v>
      </c>
      <c r="I1209">
        <v>33</v>
      </c>
      <c r="J1209" t="s">
        <v>152</v>
      </c>
      <c r="K1209" t="s">
        <v>200</v>
      </c>
      <c r="L1209">
        <v>33</v>
      </c>
      <c r="M1209" t="s">
        <v>152</v>
      </c>
      <c r="N1209" t="s">
        <v>201</v>
      </c>
      <c r="O1209">
        <v>34</v>
      </c>
      <c r="P1209" t="s">
        <v>152</v>
      </c>
      <c r="Q1209" t="s">
        <v>179</v>
      </c>
      <c r="R1209">
        <v>20</v>
      </c>
      <c r="S1209" t="s">
        <v>152</v>
      </c>
      <c r="T1209" t="s">
        <v>180</v>
      </c>
      <c r="U1209">
        <v>20</v>
      </c>
      <c r="V1209" t="s">
        <v>152</v>
      </c>
      <c r="W1209" t="s">
        <v>181</v>
      </c>
      <c r="X1209">
        <v>20</v>
      </c>
      <c r="Y1209" t="s">
        <v>152</v>
      </c>
      <c r="Z1209" t="s">
        <v>202</v>
      </c>
      <c r="AA1209">
        <v>20</v>
      </c>
      <c r="AB1209" t="s">
        <v>152</v>
      </c>
      <c r="AC1209" t="s">
        <v>203</v>
      </c>
      <c r="AD1209">
        <v>20</v>
      </c>
      <c r="AE1209" t="s">
        <v>152</v>
      </c>
      <c r="AF1209" t="s">
        <v>204</v>
      </c>
      <c r="AG1209">
        <v>20</v>
      </c>
      <c r="AH1209" t="s">
        <v>152</v>
      </c>
      <c r="AI1209" t="s">
        <v>183</v>
      </c>
      <c r="AJ1209">
        <v>115200</v>
      </c>
      <c r="AK1209" t="s">
        <v>152</v>
      </c>
      <c r="AL1209" t="s">
        <v>184</v>
      </c>
      <c r="AM1209">
        <v>12000</v>
      </c>
      <c r="AN1209" t="s">
        <v>152</v>
      </c>
    </row>
    <row r="1210" spans="1:40">
      <c r="A1210" s="26">
        <v>41509.808945115743</v>
      </c>
      <c r="B1210" t="s">
        <v>128</v>
      </c>
      <c r="C1210" t="s">
        <v>521</v>
      </c>
      <c r="D1210" t="s">
        <v>1386</v>
      </c>
      <c r="E1210" t="s">
        <v>130</v>
      </c>
      <c r="F1210" t="s">
        <v>206</v>
      </c>
      <c r="G1210" t="s">
        <v>207</v>
      </c>
    </row>
    <row r="1211" spans="1:40">
      <c r="A1211" s="26">
        <v>41509.808945115743</v>
      </c>
      <c r="B1211" t="s">
        <v>128</v>
      </c>
      <c r="C1211" t="s">
        <v>521</v>
      </c>
      <c r="D1211" t="s">
        <v>1387</v>
      </c>
      <c r="E1211" t="s">
        <v>130</v>
      </c>
      <c r="F1211" t="s">
        <v>1388</v>
      </c>
      <c r="G1211" t="s">
        <v>1389</v>
      </c>
      <c r="H1211" t="s">
        <v>1390</v>
      </c>
    </row>
    <row r="1212" spans="1:40">
      <c r="A1212" s="26">
        <v>41509.808945127312</v>
      </c>
      <c r="B1212" t="s">
        <v>128</v>
      </c>
      <c r="C1212" t="s">
        <v>466</v>
      </c>
      <c r="D1212" t="s">
        <v>1391</v>
      </c>
      <c r="E1212" t="s">
        <v>146</v>
      </c>
      <c r="F1212" t="s">
        <v>147</v>
      </c>
      <c r="G1212" t="s">
        <v>148</v>
      </c>
      <c r="H1212" t="s">
        <v>187</v>
      </c>
      <c r="I1212">
        <v>60</v>
      </c>
      <c r="J1212" t="s">
        <v>152</v>
      </c>
      <c r="K1212" t="s">
        <v>188</v>
      </c>
      <c r="L1212">
        <v>40</v>
      </c>
      <c r="M1212" t="s">
        <v>152</v>
      </c>
      <c r="N1212" t="s">
        <v>189</v>
      </c>
      <c r="O1212">
        <v>50</v>
      </c>
      <c r="P1212" t="s">
        <v>152</v>
      </c>
      <c r="Q1212" t="s">
        <v>190</v>
      </c>
      <c r="R1212">
        <v>40</v>
      </c>
      <c r="S1212" t="s">
        <v>152</v>
      </c>
      <c r="T1212" t="s">
        <v>191</v>
      </c>
      <c r="U1212">
        <v>60</v>
      </c>
      <c r="V1212" t="s">
        <v>152</v>
      </c>
      <c r="W1212" t="s">
        <v>192</v>
      </c>
      <c r="X1212">
        <v>50</v>
      </c>
      <c r="Y1212" t="s">
        <v>152</v>
      </c>
      <c r="Z1212" t="s">
        <v>193</v>
      </c>
      <c r="AA1212">
        <v>50</v>
      </c>
      <c r="AB1212" t="s">
        <v>152</v>
      </c>
      <c r="AC1212" t="s">
        <v>194</v>
      </c>
      <c r="AD1212">
        <v>35</v>
      </c>
      <c r="AE1212" t="s">
        <v>152</v>
      </c>
      <c r="AF1212" t="s">
        <v>195</v>
      </c>
      <c r="AG1212">
        <v>8</v>
      </c>
      <c r="AH1212" t="s">
        <v>152</v>
      </c>
      <c r="AI1212" t="s">
        <v>196</v>
      </c>
      <c r="AJ1212">
        <v>90</v>
      </c>
      <c r="AK1212" t="s">
        <v>152</v>
      </c>
      <c r="AL1212" t="s">
        <v>197</v>
      </c>
      <c r="AM1212">
        <v>1</v>
      </c>
      <c r="AN1212" t="s">
        <v>152</v>
      </c>
    </row>
    <row r="1213" spans="1:40">
      <c r="A1213" s="26">
        <v>41509.808945127312</v>
      </c>
      <c r="B1213" t="s">
        <v>128</v>
      </c>
      <c r="C1213" t="s">
        <v>466</v>
      </c>
      <c r="D1213" t="s">
        <v>1392</v>
      </c>
      <c r="E1213" t="s">
        <v>146</v>
      </c>
      <c r="F1213" t="s">
        <v>147</v>
      </c>
      <c r="G1213" t="s">
        <v>148</v>
      </c>
      <c r="H1213" t="s">
        <v>199</v>
      </c>
      <c r="I1213">
        <v>33</v>
      </c>
      <c r="J1213" t="s">
        <v>152</v>
      </c>
      <c r="K1213" t="s">
        <v>200</v>
      </c>
      <c r="L1213">
        <v>33</v>
      </c>
      <c r="M1213" t="s">
        <v>152</v>
      </c>
      <c r="N1213" t="s">
        <v>201</v>
      </c>
      <c r="O1213">
        <v>34</v>
      </c>
      <c r="P1213" t="s">
        <v>152</v>
      </c>
      <c r="Q1213" t="s">
        <v>179</v>
      </c>
      <c r="R1213">
        <v>20</v>
      </c>
      <c r="S1213" t="s">
        <v>152</v>
      </c>
      <c r="T1213" t="s">
        <v>180</v>
      </c>
      <c r="U1213">
        <v>20</v>
      </c>
      <c r="V1213" t="s">
        <v>152</v>
      </c>
      <c r="W1213" t="s">
        <v>181</v>
      </c>
      <c r="X1213">
        <v>20</v>
      </c>
      <c r="Y1213" t="s">
        <v>152</v>
      </c>
      <c r="Z1213" t="s">
        <v>202</v>
      </c>
      <c r="AA1213">
        <v>20</v>
      </c>
      <c r="AB1213" t="s">
        <v>152</v>
      </c>
      <c r="AC1213" t="s">
        <v>203</v>
      </c>
      <c r="AD1213">
        <v>20</v>
      </c>
      <c r="AE1213" t="s">
        <v>152</v>
      </c>
      <c r="AF1213" t="s">
        <v>204</v>
      </c>
      <c r="AG1213">
        <v>20</v>
      </c>
      <c r="AH1213" t="s">
        <v>152</v>
      </c>
      <c r="AI1213" t="s">
        <v>183</v>
      </c>
      <c r="AJ1213">
        <v>115200</v>
      </c>
      <c r="AK1213" t="s">
        <v>152</v>
      </c>
      <c r="AL1213" t="s">
        <v>184</v>
      </c>
      <c r="AM1213">
        <v>12000</v>
      </c>
      <c r="AN1213" t="s">
        <v>152</v>
      </c>
    </row>
    <row r="1214" spans="1:40">
      <c r="A1214" s="26">
        <v>41509.808945127312</v>
      </c>
      <c r="B1214" t="s">
        <v>128</v>
      </c>
      <c r="C1214" t="s">
        <v>466</v>
      </c>
      <c r="D1214" t="s">
        <v>1393</v>
      </c>
      <c r="E1214" t="s">
        <v>130</v>
      </c>
      <c r="F1214" t="s">
        <v>206</v>
      </c>
      <c r="G1214" t="s">
        <v>207</v>
      </c>
    </row>
    <row r="1215" spans="1:40">
      <c r="A1215" s="26">
        <v>41509.808945127312</v>
      </c>
      <c r="B1215" t="s">
        <v>128</v>
      </c>
      <c r="C1215" t="s">
        <v>466</v>
      </c>
      <c r="D1215" t="s">
        <v>1394</v>
      </c>
      <c r="E1215" t="s">
        <v>130</v>
      </c>
      <c r="F1215" t="s">
        <v>1395</v>
      </c>
      <c r="G1215" t="s">
        <v>1396</v>
      </c>
      <c r="H1215" t="s">
        <v>1397</v>
      </c>
    </row>
    <row r="1216" spans="1:40">
      <c r="A1216" s="26">
        <v>41509.808945127312</v>
      </c>
      <c r="B1216" t="s">
        <v>128</v>
      </c>
      <c r="C1216" t="s">
        <v>466</v>
      </c>
      <c r="D1216" t="s">
        <v>1398</v>
      </c>
      <c r="E1216" t="s">
        <v>146</v>
      </c>
      <c r="F1216" t="s">
        <v>147</v>
      </c>
      <c r="G1216" t="s">
        <v>148</v>
      </c>
      <c r="H1216" t="s">
        <v>175</v>
      </c>
      <c r="I1216">
        <v>30</v>
      </c>
      <c r="J1216" t="s">
        <v>152</v>
      </c>
      <c r="K1216" t="s">
        <v>176</v>
      </c>
      <c r="L1216">
        <v>30</v>
      </c>
      <c r="M1216" t="s">
        <v>152</v>
      </c>
      <c r="N1216" t="s">
        <v>177</v>
      </c>
      <c r="O1216">
        <v>30</v>
      </c>
      <c r="P1216" t="s">
        <v>152</v>
      </c>
      <c r="Q1216" t="s">
        <v>178</v>
      </c>
      <c r="R1216">
        <v>10</v>
      </c>
      <c r="S1216" t="s">
        <v>152</v>
      </c>
      <c r="T1216" t="s">
        <v>179</v>
      </c>
      <c r="U1216">
        <v>20</v>
      </c>
      <c r="V1216" t="s">
        <v>152</v>
      </c>
      <c r="W1216" t="s">
        <v>180</v>
      </c>
      <c r="X1216">
        <v>20</v>
      </c>
      <c r="Y1216" t="s">
        <v>152</v>
      </c>
      <c r="Z1216" t="s">
        <v>181</v>
      </c>
      <c r="AA1216">
        <v>20</v>
      </c>
      <c r="AB1216" t="s">
        <v>152</v>
      </c>
      <c r="AC1216" t="s">
        <v>182</v>
      </c>
      <c r="AD1216">
        <v>20</v>
      </c>
      <c r="AE1216" t="s">
        <v>152</v>
      </c>
      <c r="AF1216" t="s">
        <v>183</v>
      </c>
      <c r="AG1216">
        <v>115200</v>
      </c>
      <c r="AH1216" t="s">
        <v>152</v>
      </c>
      <c r="AI1216" t="s">
        <v>184</v>
      </c>
      <c r="AJ1216">
        <v>12000</v>
      </c>
      <c r="AK1216" t="s">
        <v>152</v>
      </c>
      <c r="AL1216" t="s">
        <v>185</v>
      </c>
      <c r="AM1216">
        <v>30000</v>
      </c>
      <c r="AN1216" t="s">
        <v>152</v>
      </c>
    </row>
    <row r="1217" spans="1:40">
      <c r="A1217" s="26">
        <v>41509.808945243058</v>
      </c>
      <c r="B1217" t="s">
        <v>128</v>
      </c>
      <c r="C1217" t="s">
        <v>428</v>
      </c>
      <c r="D1217" t="s">
        <v>1399</v>
      </c>
    </row>
    <row r="1218" spans="1:40">
      <c r="A1218" s="26">
        <v>41509.808945243058</v>
      </c>
      <c r="B1218" t="s">
        <v>128</v>
      </c>
      <c r="C1218" t="s">
        <v>428</v>
      </c>
      <c r="D1218" t="s">
        <v>1400</v>
      </c>
      <c r="E1218" t="s">
        <v>146</v>
      </c>
      <c r="F1218" t="s">
        <v>147</v>
      </c>
      <c r="G1218" t="s">
        <v>148</v>
      </c>
      <c r="H1218" t="s">
        <v>149</v>
      </c>
      <c r="I1218">
        <v>240000</v>
      </c>
      <c r="J1218" t="s">
        <v>150</v>
      </c>
      <c r="K1218">
        <v>240000</v>
      </c>
      <c r="L1218" t="s">
        <v>151</v>
      </c>
      <c r="M1218">
        <v>500</v>
      </c>
      <c r="N1218" t="s">
        <v>152</v>
      </c>
      <c r="O1218" t="s">
        <v>153</v>
      </c>
      <c r="P1218">
        <v>300</v>
      </c>
      <c r="Q1218" t="s">
        <v>152</v>
      </c>
    </row>
    <row r="1219" spans="1:40">
      <c r="A1219" s="26">
        <v>41509.808945243058</v>
      </c>
      <c r="B1219" t="s">
        <v>128</v>
      </c>
      <c r="C1219" t="s">
        <v>428</v>
      </c>
      <c r="D1219" t="s">
        <v>1401</v>
      </c>
      <c r="E1219" t="s">
        <v>146</v>
      </c>
      <c r="F1219" t="s">
        <v>147</v>
      </c>
      <c r="G1219" t="s">
        <v>148</v>
      </c>
      <c r="H1219" t="s">
        <v>155</v>
      </c>
      <c r="I1219">
        <v>49</v>
      </c>
      <c r="J1219" t="s">
        <v>152</v>
      </c>
      <c r="K1219" t="s">
        <v>156</v>
      </c>
      <c r="L1219">
        <v>130</v>
      </c>
      <c r="M1219" t="s">
        <v>152</v>
      </c>
      <c r="N1219" t="s">
        <v>157</v>
      </c>
      <c r="O1219">
        <v>180</v>
      </c>
      <c r="P1219" t="s">
        <v>152</v>
      </c>
      <c r="Q1219" t="s">
        <v>158</v>
      </c>
      <c r="R1219">
        <v>140</v>
      </c>
      <c r="S1219" t="s">
        <v>152</v>
      </c>
      <c r="T1219" t="s">
        <v>159</v>
      </c>
      <c r="U1219">
        <v>80</v>
      </c>
      <c r="V1219" t="s">
        <v>152</v>
      </c>
      <c r="W1219" t="s">
        <v>160</v>
      </c>
      <c r="X1219">
        <v>101</v>
      </c>
      <c r="Y1219" t="s">
        <v>152</v>
      </c>
      <c r="Z1219" t="s">
        <v>161</v>
      </c>
      <c r="AA1219">
        <v>190</v>
      </c>
      <c r="AB1219" t="s">
        <v>152</v>
      </c>
      <c r="AC1219" t="s">
        <v>162</v>
      </c>
      <c r="AD1219">
        <v>20</v>
      </c>
      <c r="AE1219" t="s">
        <v>152</v>
      </c>
    </row>
    <row r="1220" spans="1:40">
      <c r="A1220" s="26">
        <v>41509.808945243058</v>
      </c>
      <c r="B1220" t="s">
        <v>128</v>
      </c>
      <c r="C1220" t="s">
        <v>428</v>
      </c>
      <c r="D1220" t="s">
        <v>1402</v>
      </c>
    </row>
    <row r="1221" spans="1:40">
      <c r="A1221" s="26">
        <v>41509.808945243058</v>
      </c>
      <c r="B1221" t="s">
        <v>128</v>
      </c>
      <c r="C1221" t="s">
        <v>428</v>
      </c>
      <c r="D1221" t="s">
        <v>1403</v>
      </c>
      <c r="E1221" t="s">
        <v>146</v>
      </c>
      <c r="F1221" t="s">
        <v>147</v>
      </c>
      <c r="G1221" t="s">
        <v>148</v>
      </c>
      <c r="H1221" t="s">
        <v>165</v>
      </c>
      <c r="I1221">
        <v>50</v>
      </c>
      <c r="J1221" t="s">
        <v>152</v>
      </c>
      <c r="K1221" t="s">
        <v>166</v>
      </c>
      <c r="L1221">
        <v>50</v>
      </c>
      <c r="M1221" t="s">
        <v>152</v>
      </c>
      <c r="N1221" t="s">
        <v>167</v>
      </c>
      <c r="O1221">
        <v>50</v>
      </c>
      <c r="P1221" t="s">
        <v>152</v>
      </c>
    </row>
    <row r="1222" spans="1:40">
      <c r="A1222" s="26">
        <v>41509.808945243058</v>
      </c>
      <c r="B1222" t="s">
        <v>128</v>
      </c>
      <c r="C1222" t="s">
        <v>428</v>
      </c>
      <c r="D1222" t="s">
        <v>1404</v>
      </c>
      <c r="E1222" t="s">
        <v>146</v>
      </c>
      <c r="F1222" t="s">
        <v>147</v>
      </c>
      <c r="G1222" t="s">
        <v>148</v>
      </c>
      <c r="H1222" t="s">
        <v>169</v>
      </c>
      <c r="I1222">
        <v>35</v>
      </c>
      <c r="J1222" t="s">
        <v>152</v>
      </c>
      <c r="K1222" t="s">
        <v>170</v>
      </c>
      <c r="L1222">
        <v>5</v>
      </c>
      <c r="M1222" t="s">
        <v>152</v>
      </c>
      <c r="N1222" t="s">
        <v>171</v>
      </c>
      <c r="O1222">
        <v>60</v>
      </c>
      <c r="P1222" t="s">
        <v>152</v>
      </c>
    </row>
    <row r="1223" spans="1:40">
      <c r="A1223" s="26">
        <v>41509.808945243058</v>
      </c>
      <c r="B1223" t="s">
        <v>128</v>
      </c>
      <c r="C1223" t="s">
        <v>428</v>
      </c>
      <c r="D1223" t="s">
        <v>1405</v>
      </c>
      <c r="E1223" t="s">
        <v>146</v>
      </c>
      <c r="F1223" t="s">
        <v>147</v>
      </c>
      <c r="G1223" t="s">
        <v>148</v>
      </c>
      <c r="H1223" t="s">
        <v>173</v>
      </c>
      <c r="I1223">
        <v>1</v>
      </c>
      <c r="J1223" t="s">
        <v>152</v>
      </c>
    </row>
    <row r="1224" spans="1:40">
      <c r="A1224" s="26">
        <v>41509.808945254626</v>
      </c>
      <c r="B1224" t="s">
        <v>128</v>
      </c>
      <c r="C1224" t="s">
        <v>428</v>
      </c>
      <c r="D1224" t="s">
        <v>1406</v>
      </c>
      <c r="E1224" t="s">
        <v>146</v>
      </c>
      <c r="F1224" t="s">
        <v>147</v>
      </c>
      <c r="G1224" t="s">
        <v>148</v>
      </c>
      <c r="H1224" t="s">
        <v>187</v>
      </c>
      <c r="I1224">
        <v>60</v>
      </c>
      <c r="J1224" t="s">
        <v>152</v>
      </c>
      <c r="K1224" t="s">
        <v>188</v>
      </c>
      <c r="L1224">
        <v>40</v>
      </c>
      <c r="M1224" t="s">
        <v>152</v>
      </c>
      <c r="N1224" t="s">
        <v>189</v>
      </c>
      <c r="O1224">
        <v>50</v>
      </c>
      <c r="P1224" t="s">
        <v>152</v>
      </c>
      <c r="Q1224" t="s">
        <v>190</v>
      </c>
      <c r="R1224">
        <v>40</v>
      </c>
      <c r="S1224" t="s">
        <v>152</v>
      </c>
      <c r="T1224" t="s">
        <v>191</v>
      </c>
      <c r="U1224">
        <v>60</v>
      </c>
      <c r="V1224" t="s">
        <v>152</v>
      </c>
      <c r="W1224" t="s">
        <v>192</v>
      </c>
      <c r="X1224">
        <v>50</v>
      </c>
      <c r="Y1224" t="s">
        <v>152</v>
      </c>
      <c r="Z1224" t="s">
        <v>193</v>
      </c>
      <c r="AA1224">
        <v>50</v>
      </c>
      <c r="AB1224" t="s">
        <v>152</v>
      </c>
      <c r="AC1224" t="s">
        <v>194</v>
      </c>
      <c r="AD1224">
        <v>35</v>
      </c>
      <c r="AE1224" t="s">
        <v>152</v>
      </c>
      <c r="AF1224" t="s">
        <v>195</v>
      </c>
      <c r="AG1224">
        <v>8</v>
      </c>
      <c r="AH1224" t="s">
        <v>152</v>
      </c>
      <c r="AI1224" t="s">
        <v>196</v>
      </c>
      <c r="AJ1224">
        <v>90</v>
      </c>
      <c r="AK1224" t="s">
        <v>152</v>
      </c>
      <c r="AL1224" t="s">
        <v>197</v>
      </c>
      <c r="AM1224">
        <v>1</v>
      </c>
      <c r="AN1224" t="s">
        <v>152</v>
      </c>
    </row>
    <row r="1225" spans="1:40">
      <c r="A1225" s="26">
        <v>41509.808945254626</v>
      </c>
      <c r="B1225" t="s">
        <v>128</v>
      </c>
      <c r="C1225" t="s">
        <v>428</v>
      </c>
      <c r="D1225" t="s">
        <v>1407</v>
      </c>
      <c r="E1225" t="s">
        <v>146</v>
      </c>
      <c r="F1225" t="s">
        <v>147</v>
      </c>
      <c r="G1225" t="s">
        <v>148</v>
      </c>
      <c r="H1225" t="s">
        <v>199</v>
      </c>
      <c r="I1225">
        <v>33</v>
      </c>
      <c r="J1225" t="s">
        <v>152</v>
      </c>
      <c r="K1225" t="s">
        <v>200</v>
      </c>
      <c r="L1225">
        <v>33</v>
      </c>
      <c r="M1225" t="s">
        <v>152</v>
      </c>
      <c r="N1225" t="s">
        <v>201</v>
      </c>
      <c r="O1225">
        <v>34</v>
      </c>
      <c r="P1225" t="s">
        <v>152</v>
      </c>
      <c r="Q1225" t="s">
        <v>179</v>
      </c>
      <c r="R1225">
        <v>20</v>
      </c>
      <c r="S1225" t="s">
        <v>152</v>
      </c>
      <c r="T1225" t="s">
        <v>180</v>
      </c>
      <c r="U1225">
        <v>20</v>
      </c>
      <c r="V1225" t="s">
        <v>152</v>
      </c>
      <c r="W1225" t="s">
        <v>181</v>
      </c>
      <c r="X1225">
        <v>20</v>
      </c>
      <c r="Y1225" t="s">
        <v>152</v>
      </c>
      <c r="Z1225" t="s">
        <v>202</v>
      </c>
      <c r="AA1225">
        <v>20</v>
      </c>
      <c r="AB1225" t="s">
        <v>152</v>
      </c>
      <c r="AC1225" t="s">
        <v>203</v>
      </c>
      <c r="AD1225">
        <v>20</v>
      </c>
      <c r="AE1225" t="s">
        <v>152</v>
      </c>
      <c r="AF1225" t="s">
        <v>204</v>
      </c>
      <c r="AG1225">
        <v>20</v>
      </c>
      <c r="AH1225" t="s">
        <v>152</v>
      </c>
      <c r="AI1225" t="s">
        <v>183</v>
      </c>
      <c r="AJ1225">
        <v>115200</v>
      </c>
      <c r="AK1225" t="s">
        <v>152</v>
      </c>
      <c r="AL1225" t="s">
        <v>184</v>
      </c>
      <c r="AM1225">
        <v>12000</v>
      </c>
      <c r="AN1225" t="s">
        <v>152</v>
      </c>
    </row>
    <row r="1226" spans="1:40">
      <c r="A1226" s="26">
        <v>41509.808945254626</v>
      </c>
      <c r="B1226" t="s">
        <v>128</v>
      </c>
      <c r="C1226" t="s">
        <v>428</v>
      </c>
      <c r="D1226" t="s">
        <v>1408</v>
      </c>
      <c r="E1226" t="s">
        <v>130</v>
      </c>
      <c r="F1226" t="s">
        <v>206</v>
      </c>
      <c r="G1226" t="s">
        <v>207</v>
      </c>
    </row>
    <row r="1227" spans="1:40">
      <c r="A1227" s="26">
        <v>41509.808945254626</v>
      </c>
      <c r="B1227" t="s">
        <v>128</v>
      </c>
      <c r="C1227" t="s">
        <v>428</v>
      </c>
      <c r="D1227" t="s">
        <v>1409</v>
      </c>
      <c r="E1227" t="s">
        <v>130</v>
      </c>
      <c r="F1227" t="s">
        <v>1410</v>
      </c>
      <c r="G1227" t="s">
        <v>1411</v>
      </c>
      <c r="H1227" t="s">
        <v>1412</v>
      </c>
    </row>
    <row r="1228" spans="1:40">
      <c r="A1228" s="26">
        <v>41509.808945254626</v>
      </c>
      <c r="B1228" t="s">
        <v>128</v>
      </c>
      <c r="C1228" t="s">
        <v>428</v>
      </c>
      <c r="D1228" t="s">
        <v>1413</v>
      </c>
      <c r="E1228" t="s">
        <v>146</v>
      </c>
      <c r="F1228" t="s">
        <v>147</v>
      </c>
      <c r="G1228" t="s">
        <v>148</v>
      </c>
      <c r="H1228" t="s">
        <v>175</v>
      </c>
      <c r="I1228">
        <v>30</v>
      </c>
      <c r="J1228" t="s">
        <v>152</v>
      </c>
      <c r="K1228" t="s">
        <v>176</v>
      </c>
      <c r="L1228">
        <v>30</v>
      </c>
      <c r="M1228" t="s">
        <v>152</v>
      </c>
      <c r="N1228" t="s">
        <v>177</v>
      </c>
      <c r="O1228">
        <v>30</v>
      </c>
      <c r="P1228" t="s">
        <v>152</v>
      </c>
      <c r="Q1228" t="s">
        <v>178</v>
      </c>
      <c r="R1228">
        <v>10</v>
      </c>
      <c r="S1228" t="s">
        <v>152</v>
      </c>
      <c r="T1228" t="s">
        <v>179</v>
      </c>
      <c r="U1228">
        <v>20</v>
      </c>
      <c r="V1228" t="s">
        <v>152</v>
      </c>
      <c r="W1228" t="s">
        <v>180</v>
      </c>
      <c r="X1228">
        <v>20</v>
      </c>
      <c r="Y1228" t="s">
        <v>152</v>
      </c>
      <c r="Z1228" t="s">
        <v>181</v>
      </c>
      <c r="AA1228">
        <v>20</v>
      </c>
      <c r="AB1228" t="s">
        <v>152</v>
      </c>
      <c r="AC1228" t="s">
        <v>182</v>
      </c>
      <c r="AD1228">
        <v>20</v>
      </c>
      <c r="AE1228" t="s">
        <v>152</v>
      </c>
      <c r="AF1228" t="s">
        <v>183</v>
      </c>
      <c r="AG1228">
        <v>115200</v>
      </c>
      <c r="AH1228" t="s">
        <v>152</v>
      </c>
      <c r="AI1228" t="s">
        <v>184</v>
      </c>
      <c r="AJ1228">
        <v>12000</v>
      </c>
      <c r="AK1228" t="s">
        <v>152</v>
      </c>
      <c r="AL1228" t="s">
        <v>185</v>
      </c>
      <c r="AM1228">
        <v>30000</v>
      </c>
      <c r="AN1228" t="s">
        <v>152</v>
      </c>
    </row>
    <row r="1229" spans="1:40">
      <c r="A1229" s="26">
        <v>41509.808945289355</v>
      </c>
      <c r="B1229" t="s">
        <v>128</v>
      </c>
      <c r="C1229" t="s">
        <v>521</v>
      </c>
      <c r="D1229" t="s">
        <v>1414</v>
      </c>
      <c r="E1229" t="s">
        <v>146</v>
      </c>
      <c r="F1229" t="s">
        <v>147</v>
      </c>
      <c r="G1229" t="s">
        <v>148</v>
      </c>
      <c r="H1229" t="s">
        <v>149</v>
      </c>
      <c r="I1229">
        <v>240000</v>
      </c>
      <c r="J1229" t="s">
        <v>150</v>
      </c>
      <c r="K1229">
        <v>240000</v>
      </c>
      <c r="L1229" t="s">
        <v>151</v>
      </c>
      <c r="M1229">
        <v>500</v>
      </c>
      <c r="N1229" t="s">
        <v>152</v>
      </c>
      <c r="O1229" t="s">
        <v>153</v>
      </c>
      <c r="P1229">
        <v>300</v>
      </c>
      <c r="Q1229" t="s">
        <v>152</v>
      </c>
    </row>
    <row r="1230" spans="1:40">
      <c r="A1230" s="26">
        <v>41509.808945289355</v>
      </c>
      <c r="B1230" t="s">
        <v>128</v>
      </c>
      <c r="C1230" t="s">
        <v>521</v>
      </c>
      <c r="D1230" t="s">
        <v>1415</v>
      </c>
      <c r="E1230" t="s">
        <v>146</v>
      </c>
      <c r="F1230" t="s">
        <v>147</v>
      </c>
      <c r="G1230" t="s">
        <v>148</v>
      </c>
      <c r="H1230" t="s">
        <v>155</v>
      </c>
      <c r="I1230">
        <v>49</v>
      </c>
      <c r="J1230" t="s">
        <v>152</v>
      </c>
      <c r="K1230" t="s">
        <v>156</v>
      </c>
      <c r="L1230">
        <v>130</v>
      </c>
      <c r="M1230" t="s">
        <v>152</v>
      </c>
      <c r="N1230" t="s">
        <v>157</v>
      </c>
      <c r="O1230">
        <v>180</v>
      </c>
      <c r="P1230" t="s">
        <v>152</v>
      </c>
      <c r="Q1230" t="s">
        <v>158</v>
      </c>
      <c r="R1230">
        <v>140</v>
      </c>
      <c r="S1230" t="s">
        <v>152</v>
      </c>
      <c r="T1230" t="s">
        <v>159</v>
      </c>
      <c r="U1230">
        <v>80</v>
      </c>
      <c r="V1230" t="s">
        <v>152</v>
      </c>
      <c r="W1230" t="s">
        <v>160</v>
      </c>
      <c r="X1230">
        <v>101</v>
      </c>
      <c r="Y1230" t="s">
        <v>152</v>
      </c>
      <c r="Z1230" t="s">
        <v>161</v>
      </c>
      <c r="AA1230">
        <v>190</v>
      </c>
      <c r="AB1230" t="s">
        <v>152</v>
      </c>
      <c r="AC1230" t="s">
        <v>162</v>
      </c>
      <c r="AD1230">
        <v>20</v>
      </c>
      <c r="AE1230" t="s">
        <v>152</v>
      </c>
    </row>
    <row r="1231" spans="1:40">
      <c r="A1231" s="26">
        <v>41509.808945289355</v>
      </c>
      <c r="B1231" t="s">
        <v>128</v>
      </c>
      <c r="C1231" t="s">
        <v>521</v>
      </c>
      <c r="D1231" t="s">
        <v>1416</v>
      </c>
    </row>
    <row r="1232" spans="1:40">
      <c r="A1232" s="26">
        <v>41509.808945289355</v>
      </c>
      <c r="B1232" t="s">
        <v>128</v>
      </c>
      <c r="C1232" t="s">
        <v>521</v>
      </c>
      <c r="D1232" t="s">
        <v>1417</v>
      </c>
      <c r="E1232" t="s">
        <v>146</v>
      </c>
      <c r="F1232" t="s">
        <v>147</v>
      </c>
      <c r="G1232" t="s">
        <v>148</v>
      </c>
      <c r="H1232" t="s">
        <v>165</v>
      </c>
      <c r="I1232">
        <v>50</v>
      </c>
      <c r="J1232" t="s">
        <v>152</v>
      </c>
      <c r="K1232" t="s">
        <v>166</v>
      </c>
      <c r="L1232">
        <v>50</v>
      </c>
      <c r="M1232" t="s">
        <v>152</v>
      </c>
      <c r="N1232" t="s">
        <v>167</v>
      </c>
      <c r="O1232">
        <v>50</v>
      </c>
      <c r="P1232" t="s">
        <v>152</v>
      </c>
    </row>
    <row r="1233" spans="1:40">
      <c r="A1233" s="26">
        <v>41509.808945289355</v>
      </c>
      <c r="B1233" t="s">
        <v>128</v>
      </c>
      <c r="C1233" t="s">
        <v>521</v>
      </c>
      <c r="D1233" t="s">
        <v>1418</v>
      </c>
    </row>
    <row r="1234" spans="1:40">
      <c r="A1234" s="26">
        <v>41509.808945300923</v>
      </c>
      <c r="B1234" t="s">
        <v>128</v>
      </c>
      <c r="C1234" t="s">
        <v>466</v>
      </c>
      <c r="D1234" t="s">
        <v>1419</v>
      </c>
    </row>
    <row r="1235" spans="1:40">
      <c r="A1235" s="26">
        <v>41509.808945300923</v>
      </c>
      <c r="B1235" t="s">
        <v>128</v>
      </c>
      <c r="C1235" t="s">
        <v>466</v>
      </c>
      <c r="D1235" t="s">
        <v>1420</v>
      </c>
      <c r="E1235" t="s">
        <v>146</v>
      </c>
      <c r="F1235" t="s">
        <v>147</v>
      </c>
      <c r="G1235" t="s">
        <v>148</v>
      </c>
      <c r="H1235" t="s">
        <v>149</v>
      </c>
      <c r="I1235">
        <v>240000</v>
      </c>
      <c r="J1235" t="s">
        <v>150</v>
      </c>
      <c r="K1235">
        <v>240000</v>
      </c>
      <c r="L1235" t="s">
        <v>151</v>
      </c>
      <c r="M1235">
        <v>500</v>
      </c>
      <c r="N1235" t="s">
        <v>152</v>
      </c>
      <c r="O1235" t="s">
        <v>153</v>
      </c>
      <c r="P1235">
        <v>300</v>
      </c>
      <c r="Q1235" t="s">
        <v>152</v>
      </c>
    </row>
    <row r="1236" spans="1:40">
      <c r="A1236" s="26">
        <v>41509.808945300923</v>
      </c>
      <c r="B1236" t="s">
        <v>128</v>
      </c>
      <c r="C1236" t="s">
        <v>466</v>
      </c>
      <c r="D1236" t="s">
        <v>1421</v>
      </c>
      <c r="E1236" t="s">
        <v>146</v>
      </c>
      <c r="F1236" t="s">
        <v>147</v>
      </c>
      <c r="G1236" t="s">
        <v>148</v>
      </c>
      <c r="H1236" t="s">
        <v>155</v>
      </c>
      <c r="I1236">
        <v>49</v>
      </c>
      <c r="J1236" t="s">
        <v>152</v>
      </c>
      <c r="K1236" t="s">
        <v>156</v>
      </c>
      <c r="L1236">
        <v>130</v>
      </c>
      <c r="M1236" t="s">
        <v>152</v>
      </c>
      <c r="N1236" t="s">
        <v>157</v>
      </c>
      <c r="O1236">
        <v>180</v>
      </c>
      <c r="P1236" t="s">
        <v>152</v>
      </c>
      <c r="Q1236" t="s">
        <v>158</v>
      </c>
      <c r="R1236">
        <v>140</v>
      </c>
      <c r="S1236" t="s">
        <v>152</v>
      </c>
      <c r="T1236" t="s">
        <v>159</v>
      </c>
      <c r="U1236">
        <v>80</v>
      </c>
      <c r="V1236" t="s">
        <v>152</v>
      </c>
      <c r="W1236" t="s">
        <v>160</v>
      </c>
      <c r="X1236">
        <v>101</v>
      </c>
      <c r="Y1236" t="s">
        <v>152</v>
      </c>
      <c r="Z1236" t="s">
        <v>161</v>
      </c>
      <c r="AA1236">
        <v>190</v>
      </c>
      <c r="AB1236" t="s">
        <v>152</v>
      </c>
      <c r="AC1236" t="s">
        <v>162</v>
      </c>
      <c r="AD1236">
        <v>20</v>
      </c>
      <c r="AE1236" t="s">
        <v>152</v>
      </c>
    </row>
    <row r="1237" spans="1:40">
      <c r="A1237" s="26">
        <v>41509.808945300923</v>
      </c>
      <c r="B1237" t="s">
        <v>128</v>
      </c>
      <c r="C1237" t="s">
        <v>466</v>
      </c>
      <c r="D1237" t="s">
        <v>1422</v>
      </c>
    </row>
    <row r="1238" spans="1:40">
      <c r="A1238" s="26">
        <v>41509.808945300923</v>
      </c>
      <c r="B1238" t="s">
        <v>128</v>
      </c>
      <c r="C1238" t="s">
        <v>466</v>
      </c>
      <c r="D1238" t="s">
        <v>1423</v>
      </c>
      <c r="E1238" t="s">
        <v>146</v>
      </c>
      <c r="F1238" t="s">
        <v>147</v>
      </c>
      <c r="G1238" t="s">
        <v>148</v>
      </c>
      <c r="H1238" t="s">
        <v>165</v>
      </c>
      <c r="I1238">
        <v>50</v>
      </c>
      <c r="J1238" t="s">
        <v>152</v>
      </c>
      <c r="K1238" t="s">
        <v>166</v>
      </c>
      <c r="L1238">
        <v>50</v>
      </c>
      <c r="M1238" t="s">
        <v>152</v>
      </c>
      <c r="N1238" t="s">
        <v>167</v>
      </c>
      <c r="O1238">
        <v>50</v>
      </c>
      <c r="P1238" t="s">
        <v>152</v>
      </c>
    </row>
    <row r="1239" spans="1:40">
      <c r="A1239" s="26">
        <v>41509.808945300923</v>
      </c>
      <c r="B1239" t="s">
        <v>128</v>
      </c>
      <c r="C1239" t="s">
        <v>466</v>
      </c>
      <c r="D1239" t="s">
        <v>1424</v>
      </c>
      <c r="E1239" t="s">
        <v>146</v>
      </c>
      <c r="F1239" t="s">
        <v>147</v>
      </c>
      <c r="G1239" t="s">
        <v>148</v>
      </c>
      <c r="H1239" t="s">
        <v>169</v>
      </c>
      <c r="I1239">
        <v>35</v>
      </c>
      <c r="J1239" t="s">
        <v>152</v>
      </c>
      <c r="K1239" t="s">
        <v>170</v>
      </c>
      <c r="L1239">
        <v>5</v>
      </c>
      <c r="M1239" t="s">
        <v>152</v>
      </c>
      <c r="N1239" t="s">
        <v>171</v>
      </c>
      <c r="O1239">
        <v>60</v>
      </c>
      <c r="P1239" t="s">
        <v>152</v>
      </c>
    </row>
    <row r="1240" spans="1:40">
      <c r="A1240" s="26">
        <v>41509.808945300923</v>
      </c>
      <c r="B1240" t="s">
        <v>128</v>
      </c>
      <c r="C1240" t="s">
        <v>466</v>
      </c>
      <c r="D1240" t="s">
        <v>1425</v>
      </c>
      <c r="E1240" t="s">
        <v>146</v>
      </c>
      <c r="F1240" t="s">
        <v>147</v>
      </c>
      <c r="G1240" t="s">
        <v>148</v>
      </c>
      <c r="H1240" t="s">
        <v>173</v>
      </c>
      <c r="I1240">
        <v>1</v>
      </c>
      <c r="J1240" t="s">
        <v>152</v>
      </c>
    </row>
    <row r="1241" spans="1:40">
      <c r="A1241" s="26">
        <v>41509.808945300923</v>
      </c>
      <c r="B1241" t="s">
        <v>128</v>
      </c>
      <c r="C1241" t="s">
        <v>466</v>
      </c>
      <c r="D1241" t="s">
        <v>1426</v>
      </c>
      <c r="E1241" t="s">
        <v>146</v>
      </c>
      <c r="F1241" t="s">
        <v>147</v>
      </c>
      <c r="G1241" t="s">
        <v>148</v>
      </c>
      <c r="H1241" t="s">
        <v>175</v>
      </c>
      <c r="I1241">
        <v>30</v>
      </c>
      <c r="J1241" t="s">
        <v>152</v>
      </c>
      <c r="K1241" t="s">
        <v>176</v>
      </c>
      <c r="L1241">
        <v>30</v>
      </c>
      <c r="M1241" t="s">
        <v>152</v>
      </c>
      <c r="N1241" t="s">
        <v>177</v>
      </c>
      <c r="O1241">
        <v>30</v>
      </c>
      <c r="P1241" t="s">
        <v>152</v>
      </c>
      <c r="Q1241" t="s">
        <v>178</v>
      </c>
      <c r="R1241">
        <v>10</v>
      </c>
      <c r="S1241" t="s">
        <v>152</v>
      </c>
      <c r="T1241" t="s">
        <v>179</v>
      </c>
      <c r="U1241">
        <v>20</v>
      </c>
      <c r="V1241" t="s">
        <v>152</v>
      </c>
      <c r="W1241" t="s">
        <v>180</v>
      </c>
      <c r="X1241">
        <v>20</v>
      </c>
      <c r="Y1241" t="s">
        <v>152</v>
      </c>
      <c r="Z1241" t="s">
        <v>181</v>
      </c>
      <c r="AA1241">
        <v>20</v>
      </c>
      <c r="AB1241" t="s">
        <v>152</v>
      </c>
      <c r="AC1241" t="s">
        <v>182</v>
      </c>
      <c r="AD1241">
        <v>20</v>
      </c>
      <c r="AE1241" t="s">
        <v>152</v>
      </c>
      <c r="AF1241" t="s">
        <v>183</v>
      </c>
      <c r="AG1241">
        <v>115200</v>
      </c>
      <c r="AH1241" t="s">
        <v>152</v>
      </c>
      <c r="AI1241" t="s">
        <v>184</v>
      </c>
      <c r="AJ1241">
        <v>12000</v>
      </c>
      <c r="AK1241" t="s">
        <v>152</v>
      </c>
      <c r="AL1241" t="s">
        <v>185</v>
      </c>
      <c r="AM1241">
        <v>30000</v>
      </c>
      <c r="AN1241" t="s">
        <v>152</v>
      </c>
    </row>
    <row r="1242" spans="1:40">
      <c r="A1242" s="26">
        <v>41509.808945300923</v>
      </c>
      <c r="B1242" t="s">
        <v>128</v>
      </c>
      <c r="C1242" t="s">
        <v>466</v>
      </c>
      <c r="D1242" t="s">
        <v>1427</v>
      </c>
      <c r="E1242" t="s">
        <v>146</v>
      </c>
      <c r="F1242" t="s">
        <v>147</v>
      </c>
      <c r="G1242" t="s">
        <v>148</v>
      </c>
      <c r="H1242" t="s">
        <v>187</v>
      </c>
      <c r="I1242">
        <v>60</v>
      </c>
      <c r="J1242" t="s">
        <v>152</v>
      </c>
      <c r="K1242" t="s">
        <v>188</v>
      </c>
      <c r="L1242">
        <v>40</v>
      </c>
      <c r="M1242" t="s">
        <v>152</v>
      </c>
      <c r="N1242" t="s">
        <v>189</v>
      </c>
      <c r="O1242">
        <v>50</v>
      </c>
      <c r="P1242" t="s">
        <v>152</v>
      </c>
      <c r="Q1242" t="s">
        <v>190</v>
      </c>
      <c r="R1242">
        <v>40</v>
      </c>
      <c r="S1242" t="s">
        <v>152</v>
      </c>
      <c r="T1242" t="s">
        <v>191</v>
      </c>
      <c r="U1242">
        <v>60</v>
      </c>
      <c r="V1242" t="s">
        <v>152</v>
      </c>
      <c r="W1242" t="s">
        <v>192</v>
      </c>
      <c r="X1242">
        <v>50</v>
      </c>
      <c r="Y1242" t="s">
        <v>152</v>
      </c>
      <c r="Z1242" t="s">
        <v>193</v>
      </c>
      <c r="AA1242">
        <v>50</v>
      </c>
      <c r="AB1242" t="s">
        <v>152</v>
      </c>
      <c r="AC1242" t="s">
        <v>194</v>
      </c>
      <c r="AD1242">
        <v>35</v>
      </c>
      <c r="AE1242" t="s">
        <v>152</v>
      </c>
      <c r="AF1242" t="s">
        <v>195</v>
      </c>
      <c r="AG1242">
        <v>8</v>
      </c>
      <c r="AH1242" t="s">
        <v>152</v>
      </c>
      <c r="AI1242" t="s">
        <v>196</v>
      </c>
      <c r="AJ1242">
        <v>90</v>
      </c>
      <c r="AK1242" t="s">
        <v>152</v>
      </c>
      <c r="AL1242" t="s">
        <v>197</v>
      </c>
      <c r="AM1242">
        <v>1</v>
      </c>
      <c r="AN1242" t="s">
        <v>152</v>
      </c>
    </row>
    <row r="1243" spans="1:40">
      <c r="A1243" s="26">
        <v>41509.808945300923</v>
      </c>
      <c r="B1243" t="s">
        <v>128</v>
      </c>
      <c r="C1243" t="s">
        <v>466</v>
      </c>
      <c r="D1243" t="s">
        <v>1428</v>
      </c>
      <c r="E1243" t="s">
        <v>146</v>
      </c>
      <c r="F1243" t="s">
        <v>147</v>
      </c>
      <c r="G1243" t="s">
        <v>148</v>
      </c>
      <c r="H1243" t="s">
        <v>199</v>
      </c>
      <c r="I1243">
        <v>33</v>
      </c>
      <c r="J1243" t="s">
        <v>152</v>
      </c>
      <c r="K1243" t="s">
        <v>200</v>
      </c>
      <c r="L1243">
        <v>33</v>
      </c>
      <c r="M1243" t="s">
        <v>152</v>
      </c>
      <c r="N1243" t="s">
        <v>201</v>
      </c>
      <c r="O1243">
        <v>34</v>
      </c>
      <c r="P1243" t="s">
        <v>152</v>
      </c>
      <c r="Q1243" t="s">
        <v>179</v>
      </c>
      <c r="R1243">
        <v>20</v>
      </c>
      <c r="S1243" t="s">
        <v>152</v>
      </c>
      <c r="T1243" t="s">
        <v>180</v>
      </c>
      <c r="U1243">
        <v>20</v>
      </c>
      <c r="V1243" t="s">
        <v>152</v>
      </c>
      <c r="W1243" t="s">
        <v>181</v>
      </c>
      <c r="X1243">
        <v>20</v>
      </c>
      <c r="Y1243" t="s">
        <v>152</v>
      </c>
      <c r="Z1243" t="s">
        <v>202</v>
      </c>
      <c r="AA1243">
        <v>20</v>
      </c>
      <c r="AB1243" t="s">
        <v>152</v>
      </c>
      <c r="AC1243" t="s">
        <v>203</v>
      </c>
      <c r="AD1243">
        <v>20</v>
      </c>
      <c r="AE1243" t="s">
        <v>152</v>
      </c>
      <c r="AF1243" t="s">
        <v>204</v>
      </c>
      <c r="AG1243">
        <v>20</v>
      </c>
      <c r="AH1243" t="s">
        <v>152</v>
      </c>
      <c r="AI1243" t="s">
        <v>183</v>
      </c>
      <c r="AJ1243">
        <v>115200</v>
      </c>
      <c r="AK1243" t="s">
        <v>152</v>
      </c>
      <c r="AL1243" t="s">
        <v>184</v>
      </c>
      <c r="AM1243">
        <v>12000</v>
      </c>
      <c r="AN1243" t="s">
        <v>152</v>
      </c>
    </row>
    <row r="1244" spans="1:40">
      <c r="A1244" s="26">
        <v>41509.808945300923</v>
      </c>
      <c r="B1244" t="s">
        <v>128</v>
      </c>
      <c r="C1244" t="s">
        <v>466</v>
      </c>
      <c r="D1244" t="s">
        <v>1429</v>
      </c>
      <c r="E1244" t="s">
        <v>130</v>
      </c>
      <c r="F1244" t="s">
        <v>206</v>
      </c>
      <c r="G1244" t="s">
        <v>207</v>
      </c>
    </row>
    <row r="1245" spans="1:40">
      <c r="A1245" s="26">
        <v>41509.808945300923</v>
      </c>
      <c r="B1245" t="s">
        <v>128</v>
      </c>
      <c r="C1245" t="s">
        <v>466</v>
      </c>
      <c r="D1245" t="s">
        <v>1430</v>
      </c>
      <c r="E1245" t="s">
        <v>130</v>
      </c>
      <c r="F1245" t="s">
        <v>1431</v>
      </c>
      <c r="G1245" t="s">
        <v>1432</v>
      </c>
      <c r="H1245" t="s">
        <v>1433</v>
      </c>
    </row>
    <row r="1246" spans="1:40">
      <c r="A1246" s="26">
        <v>41509.808945300923</v>
      </c>
      <c r="B1246" t="s">
        <v>128</v>
      </c>
      <c r="C1246" t="s">
        <v>521</v>
      </c>
      <c r="D1246" t="s">
        <v>1434</v>
      </c>
      <c r="E1246" t="s">
        <v>146</v>
      </c>
      <c r="F1246" t="s">
        <v>147</v>
      </c>
      <c r="G1246" t="s">
        <v>148</v>
      </c>
      <c r="H1246" t="s">
        <v>169</v>
      </c>
      <c r="I1246">
        <v>35</v>
      </c>
      <c r="J1246" t="s">
        <v>152</v>
      </c>
      <c r="K1246" t="s">
        <v>170</v>
      </c>
      <c r="L1246">
        <v>5</v>
      </c>
      <c r="M1246" t="s">
        <v>152</v>
      </c>
      <c r="N1246" t="s">
        <v>171</v>
      </c>
      <c r="O1246">
        <v>60</v>
      </c>
      <c r="P1246" t="s">
        <v>152</v>
      </c>
    </row>
    <row r="1247" spans="1:40">
      <c r="A1247" s="26">
        <v>41509.808945300923</v>
      </c>
      <c r="B1247" t="s">
        <v>128</v>
      </c>
      <c r="C1247" t="s">
        <v>521</v>
      </c>
      <c r="D1247" t="s">
        <v>1435</v>
      </c>
      <c r="E1247" t="s">
        <v>146</v>
      </c>
      <c r="F1247" t="s">
        <v>147</v>
      </c>
      <c r="G1247" t="s">
        <v>148</v>
      </c>
      <c r="H1247" t="s">
        <v>173</v>
      </c>
      <c r="I1247">
        <v>1</v>
      </c>
      <c r="J1247" t="s">
        <v>152</v>
      </c>
    </row>
    <row r="1248" spans="1:40">
      <c r="A1248" s="26">
        <v>41509.808945300923</v>
      </c>
      <c r="B1248" t="s">
        <v>128</v>
      </c>
      <c r="C1248" t="s">
        <v>521</v>
      </c>
      <c r="D1248" t="s">
        <v>1436</v>
      </c>
      <c r="E1248" t="s">
        <v>146</v>
      </c>
      <c r="F1248" t="s">
        <v>147</v>
      </c>
      <c r="G1248" t="s">
        <v>148</v>
      </c>
      <c r="H1248" t="s">
        <v>175</v>
      </c>
      <c r="I1248">
        <v>30</v>
      </c>
      <c r="J1248" t="s">
        <v>152</v>
      </c>
      <c r="K1248" t="s">
        <v>176</v>
      </c>
      <c r="L1248">
        <v>30</v>
      </c>
      <c r="M1248" t="s">
        <v>152</v>
      </c>
      <c r="N1248" t="s">
        <v>177</v>
      </c>
      <c r="O1248">
        <v>30</v>
      </c>
      <c r="P1248" t="s">
        <v>152</v>
      </c>
      <c r="Q1248" t="s">
        <v>178</v>
      </c>
      <c r="R1248">
        <v>10</v>
      </c>
      <c r="S1248" t="s">
        <v>152</v>
      </c>
      <c r="T1248" t="s">
        <v>179</v>
      </c>
      <c r="U1248">
        <v>20</v>
      </c>
      <c r="V1248" t="s">
        <v>152</v>
      </c>
      <c r="W1248" t="s">
        <v>180</v>
      </c>
      <c r="X1248">
        <v>20</v>
      </c>
      <c r="Y1248" t="s">
        <v>152</v>
      </c>
      <c r="Z1248" t="s">
        <v>181</v>
      </c>
      <c r="AA1248">
        <v>20</v>
      </c>
      <c r="AB1248" t="s">
        <v>152</v>
      </c>
      <c r="AC1248" t="s">
        <v>182</v>
      </c>
      <c r="AD1248">
        <v>20</v>
      </c>
      <c r="AE1248" t="s">
        <v>152</v>
      </c>
      <c r="AF1248" t="s">
        <v>183</v>
      </c>
      <c r="AG1248">
        <v>115200</v>
      </c>
      <c r="AH1248" t="s">
        <v>152</v>
      </c>
      <c r="AI1248" t="s">
        <v>184</v>
      </c>
      <c r="AJ1248">
        <v>12000</v>
      </c>
      <c r="AK1248" t="s">
        <v>152</v>
      </c>
      <c r="AL1248" t="s">
        <v>185</v>
      </c>
      <c r="AM1248">
        <v>30000</v>
      </c>
      <c r="AN1248" t="s">
        <v>152</v>
      </c>
    </row>
    <row r="1249" spans="1:40">
      <c r="A1249" s="26">
        <v>41509.808945300923</v>
      </c>
      <c r="B1249" t="s">
        <v>128</v>
      </c>
      <c r="C1249" t="s">
        <v>521</v>
      </c>
      <c r="D1249" t="s">
        <v>1437</v>
      </c>
      <c r="E1249" t="s">
        <v>146</v>
      </c>
      <c r="F1249" t="s">
        <v>147</v>
      </c>
      <c r="G1249" t="s">
        <v>148</v>
      </c>
      <c r="H1249" t="s">
        <v>187</v>
      </c>
      <c r="I1249">
        <v>60</v>
      </c>
      <c r="J1249" t="s">
        <v>152</v>
      </c>
      <c r="K1249" t="s">
        <v>188</v>
      </c>
      <c r="L1249">
        <v>40</v>
      </c>
      <c r="M1249" t="s">
        <v>152</v>
      </c>
      <c r="N1249" t="s">
        <v>189</v>
      </c>
      <c r="O1249">
        <v>50</v>
      </c>
      <c r="P1249" t="s">
        <v>152</v>
      </c>
      <c r="Q1249" t="s">
        <v>190</v>
      </c>
      <c r="R1249">
        <v>40</v>
      </c>
      <c r="S1249" t="s">
        <v>152</v>
      </c>
      <c r="T1249" t="s">
        <v>191</v>
      </c>
      <c r="U1249">
        <v>60</v>
      </c>
      <c r="V1249" t="s">
        <v>152</v>
      </c>
      <c r="W1249" t="s">
        <v>192</v>
      </c>
      <c r="X1249">
        <v>50</v>
      </c>
      <c r="Y1249" t="s">
        <v>152</v>
      </c>
      <c r="Z1249" t="s">
        <v>193</v>
      </c>
      <c r="AA1249">
        <v>50</v>
      </c>
      <c r="AB1249" t="s">
        <v>152</v>
      </c>
      <c r="AC1249" t="s">
        <v>194</v>
      </c>
      <c r="AD1249">
        <v>35</v>
      </c>
      <c r="AE1249" t="s">
        <v>152</v>
      </c>
      <c r="AF1249" t="s">
        <v>195</v>
      </c>
      <c r="AG1249">
        <v>8</v>
      </c>
      <c r="AH1249" t="s">
        <v>152</v>
      </c>
      <c r="AI1249" t="s">
        <v>196</v>
      </c>
      <c r="AJ1249">
        <v>90</v>
      </c>
      <c r="AK1249" t="s">
        <v>152</v>
      </c>
      <c r="AL1249" t="s">
        <v>197</v>
      </c>
      <c r="AM1249">
        <v>1</v>
      </c>
      <c r="AN1249" t="s">
        <v>152</v>
      </c>
    </row>
    <row r="1250" spans="1:40">
      <c r="A1250" s="26">
        <v>41509.808945300923</v>
      </c>
      <c r="B1250" t="s">
        <v>128</v>
      </c>
      <c r="C1250" t="s">
        <v>521</v>
      </c>
      <c r="D1250" t="s">
        <v>1438</v>
      </c>
      <c r="E1250" t="s">
        <v>146</v>
      </c>
      <c r="F1250" t="s">
        <v>147</v>
      </c>
      <c r="G1250" t="s">
        <v>148</v>
      </c>
      <c r="H1250" t="s">
        <v>199</v>
      </c>
      <c r="I1250">
        <v>33</v>
      </c>
      <c r="J1250" t="s">
        <v>152</v>
      </c>
      <c r="K1250" t="s">
        <v>200</v>
      </c>
      <c r="L1250">
        <v>33</v>
      </c>
      <c r="M1250" t="s">
        <v>152</v>
      </c>
      <c r="N1250" t="s">
        <v>201</v>
      </c>
      <c r="O1250">
        <v>34</v>
      </c>
      <c r="P1250" t="s">
        <v>152</v>
      </c>
      <c r="Q1250" t="s">
        <v>179</v>
      </c>
      <c r="R1250">
        <v>20</v>
      </c>
      <c r="S1250" t="s">
        <v>152</v>
      </c>
      <c r="T1250" t="s">
        <v>180</v>
      </c>
      <c r="U1250">
        <v>20</v>
      </c>
      <c r="V1250" t="s">
        <v>152</v>
      </c>
      <c r="W1250" t="s">
        <v>181</v>
      </c>
      <c r="X1250">
        <v>20</v>
      </c>
      <c r="Y1250" t="s">
        <v>152</v>
      </c>
      <c r="Z1250" t="s">
        <v>202</v>
      </c>
      <c r="AA1250">
        <v>20</v>
      </c>
      <c r="AB1250" t="s">
        <v>152</v>
      </c>
      <c r="AC1250" t="s">
        <v>203</v>
      </c>
      <c r="AD1250">
        <v>20</v>
      </c>
      <c r="AE1250" t="s">
        <v>152</v>
      </c>
      <c r="AF1250" t="s">
        <v>204</v>
      </c>
      <c r="AG1250">
        <v>20</v>
      </c>
      <c r="AH1250" t="s">
        <v>152</v>
      </c>
      <c r="AI1250" t="s">
        <v>183</v>
      </c>
      <c r="AJ1250">
        <v>115200</v>
      </c>
      <c r="AK1250" t="s">
        <v>152</v>
      </c>
      <c r="AL1250" t="s">
        <v>184</v>
      </c>
      <c r="AM1250">
        <v>12000</v>
      </c>
      <c r="AN1250" t="s">
        <v>152</v>
      </c>
    </row>
    <row r="1251" spans="1:40">
      <c r="A1251" s="26">
        <v>41509.808945300923</v>
      </c>
      <c r="B1251" t="s">
        <v>128</v>
      </c>
      <c r="C1251" t="s">
        <v>521</v>
      </c>
      <c r="D1251" t="s">
        <v>1439</v>
      </c>
      <c r="E1251" t="s">
        <v>130</v>
      </c>
      <c r="F1251" t="s">
        <v>206</v>
      </c>
      <c r="G1251" t="s">
        <v>207</v>
      </c>
    </row>
    <row r="1252" spans="1:40">
      <c r="A1252" s="26">
        <v>41509.808945300923</v>
      </c>
      <c r="B1252" t="s">
        <v>128</v>
      </c>
      <c r="C1252" t="s">
        <v>521</v>
      </c>
      <c r="D1252" t="s">
        <v>1440</v>
      </c>
      <c r="E1252" t="s">
        <v>130</v>
      </c>
      <c r="F1252" t="s">
        <v>1441</v>
      </c>
      <c r="G1252" t="s">
        <v>1442</v>
      </c>
      <c r="H1252" t="s">
        <v>1443</v>
      </c>
    </row>
    <row r="1253" spans="1:40">
      <c r="A1253" s="26">
        <v>41509.808945428238</v>
      </c>
      <c r="B1253" t="s">
        <v>128</v>
      </c>
      <c r="C1253" t="s">
        <v>428</v>
      </c>
      <c r="D1253" t="s">
        <v>1444</v>
      </c>
    </row>
    <row r="1254" spans="1:40">
      <c r="A1254" s="26">
        <v>41509.808945428238</v>
      </c>
      <c r="B1254" t="s">
        <v>128</v>
      </c>
      <c r="C1254" t="s">
        <v>428</v>
      </c>
      <c r="D1254" t="s">
        <v>1445</v>
      </c>
      <c r="E1254" t="s">
        <v>146</v>
      </c>
      <c r="F1254" t="s">
        <v>147</v>
      </c>
      <c r="G1254" t="s">
        <v>148</v>
      </c>
      <c r="H1254" t="s">
        <v>149</v>
      </c>
      <c r="I1254">
        <v>240000</v>
      </c>
      <c r="J1254" t="s">
        <v>150</v>
      </c>
      <c r="K1254">
        <v>240000</v>
      </c>
      <c r="L1254" t="s">
        <v>151</v>
      </c>
      <c r="M1254">
        <v>500</v>
      </c>
      <c r="N1254" t="s">
        <v>152</v>
      </c>
      <c r="O1254" t="s">
        <v>153</v>
      </c>
      <c r="P1254">
        <v>300</v>
      </c>
      <c r="Q1254" t="s">
        <v>152</v>
      </c>
    </row>
    <row r="1255" spans="1:40">
      <c r="A1255" s="26">
        <v>41509.808945428238</v>
      </c>
      <c r="B1255" t="s">
        <v>128</v>
      </c>
      <c r="C1255" t="s">
        <v>428</v>
      </c>
      <c r="D1255" t="s">
        <v>1446</v>
      </c>
      <c r="E1255" t="s">
        <v>146</v>
      </c>
      <c r="F1255" t="s">
        <v>147</v>
      </c>
      <c r="G1255" t="s">
        <v>148</v>
      </c>
      <c r="H1255" t="s">
        <v>155</v>
      </c>
      <c r="I1255">
        <v>49</v>
      </c>
      <c r="J1255" t="s">
        <v>152</v>
      </c>
      <c r="K1255" t="s">
        <v>156</v>
      </c>
      <c r="L1255">
        <v>130</v>
      </c>
      <c r="M1255" t="s">
        <v>152</v>
      </c>
      <c r="N1255" t="s">
        <v>157</v>
      </c>
      <c r="O1255">
        <v>180</v>
      </c>
      <c r="P1255" t="s">
        <v>152</v>
      </c>
      <c r="Q1255" t="s">
        <v>158</v>
      </c>
      <c r="R1255">
        <v>140</v>
      </c>
      <c r="S1255" t="s">
        <v>152</v>
      </c>
      <c r="T1255" t="s">
        <v>159</v>
      </c>
      <c r="U1255">
        <v>80</v>
      </c>
      <c r="V1255" t="s">
        <v>152</v>
      </c>
      <c r="W1255" t="s">
        <v>160</v>
      </c>
      <c r="X1255">
        <v>101</v>
      </c>
      <c r="Y1255" t="s">
        <v>152</v>
      </c>
      <c r="Z1255" t="s">
        <v>161</v>
      </c>
      <c r="AA1255">
        <v>190</v>
      </c>
      <c r="AB1255" t="s">
        <v>152</v>
      </c>
      <c r="AC1255" t="s">
        <v>162</v>
      </c>
      <c r="AD1255">
        <v>20</v>
      </c>
      <c r="AE1255" t="s">
        <v>152</v>
      </c>
    </row>
    <row r="1256" spans="1:40">
      <c r="A1256" s="26">
        <v>41509.808945428238</v>
      </c>
      <c r="B1256" t="s">
        <v>128</v>
      </c>
      <c r="C1256" t="s">
        <v>428</v>
      </c>
      <c r="D1256" t="s">
        <v>1447</v>
      </c>
    </row>
    <row r="1257" spans="1:40">
      <c r="A1257" s="26">
        <v>41509.808945428238</v>
      </c>
      <c r="B1257" t="s">
        <v>128</v>
      </c>
      <c r="C1257" t="s">
        <v>428</v>
      </c>
      <c r="D1257" t="s">
        <v>1448</v>
      </c>
      <c r="E1257" t="s">
        <v>146</v>
      </c>
      <c r="F1257" t="s">
        <v>147</v>
      </c>
      <c r="G1257" t="s">
        <v>148</v>
      </c>
      <c r="H1257" t="s">
        <v>165</v>
      </c>
      <c r="I1257">
        <v>50</v>
      </c>
      <c r="J1257" t="s">
        <v>152</v>
      </c>
      <c r="K1257" t="s">
        <v>166</v>
      </c>
      <c r="L1257">
        <v>50</v>
      </c>
      <c r="M1257" t="s">
        <v>152</v>
      </c>
      <c r="N1257" t="s">
        <v>167</v>
      </c>
      <c r="O1257">
        <v>50</v>
      </c>
      <c r="P1257" t="s">
        <v>152</v>
      </c>
    </row>
    <row r="1258" spans="1:40">
      <c r="A1258" s="26">
        <v>41509.808945428238</v>
      </c>
      <c r="B1258" t="s">
        <v>128</v>
      </c>
      <c r="C1258" t="s">
        <v>428</v>
      </c>
      <c r="D1258" t="s">
        <v>1449</v>
      </c>
      <c r="E1258" t="s">
        <v>146</v>
      </c>
      <c r="F1258" t="s">
        <v>147</v>
      </c>
      <c r="G1258" t="s">
        <v>148</v>
      </c>
      <c r="H1258" t="s">
        <v>169</v>
      </c>
      <c r="I1258">
        <v>35</v>
      </c>
      <c r="J1258" t="s">
        <v>152</v>
      </c>
      <c r="K1258" t="s">
        <v>170</v>
      </c>
      <c r="L1258">
        <v>5</v>
      </c>
      <c r="M1258" t="s">
        <v>152</v>
      </c>
      <c r="N1258" t="s">
        <v>171</v>
      </c>
      <c r="O1258">
        <v>60</v>
      </c>
      <c r="P1258" t="s">
        <v>152</v>
      </c>
    </row>
    <row r="1259" spans="1:40">
      <c r="A1259" s="26">
        <v>41509.808945428238</v>
      </c>
      <c r="B1259" t="s">
        <v>128</v>
      </c>
      <c r="C1259" t="s">
        <v>428</v>
      </c>
      <c r="D1259" t="s">
        <v>1450</v>
      </c>
      <c r="E1259" t="s">
        <v>146</v>
      </c>
      <c r="F1259" t="s">
        <v>147</v>
      </c>
      <c r="G1259" t="s">
        <v>148</v>
      </c>
      <c r="H1259" t="s">
        <v>173</v>
      </c>
      <c r="I1259">
        <v>1</v>
      </c>
      <c r="J1259" t="s">
        <v>152</v>
      </c>
    </row>
    <row r="1260" spans="1:40">
      <c r="A1260" s="26">
        <v>41509.808945428238</v>
      </c>
      <c r="B1260" t="s">
        <v>128</v>
      </c>
      <c r="C1260" t="s">
        <v>428</v>
      </c>
      <c r="D1260" t="s">
        <v>1451</v>
      </c>
      <c r="E1260" t="s">
        <v>146</v>
      </c>
      <c r="F1260" t="s">
        <v>147</v>
      </c>
      <c r="G1260" t="s">
        <v>148</v>
      </c>
      <c r="H1260" t="s">
        <v>175</v>
      </c>
      <c r="I1260">
        <v>30</v>
      </c>
      <c r="J1260" t="s">
        <v>152</v>
      </c>
      <c r="K1260" t="s">
        <v>176</v>
      </c>
      <c r="L1260">
        <v>30</v>
      </c>
      <c r="M1260" t="s">
        <v>152</v>
      </c>
      <c r="N1260" t="s">
        <v>177</v>
      </c>
      <c r="O1260">
        <v>30</v>
      </c>
      <c r="P1260" t="s">
        <v>152</v>
      </c>
      <c r="Q1260" t="s">
        <v>178</v>
      </c>
      <c r="R1260">
        <v>10</v>
      </c>
      <c r="S1260" t="s">
        <v>152</v>
      </c>
      <c r="T1260" t="s">
        <v>179</v>
      </c>
      <c r="U1260">
        <v>20</v>
      </c>
      <c r="V1260" t="s">
        <v>152</v>
      </c>
      <c r="W1260" t="s">
        <v>180</v>
      </c>
      <c r="X1260">
        <v>20</v>
      </c>
      <c r="Y1260" t="s">
        <v>152</v>
      </c>
      <c r="Z1260" t="s">
        <v>181</v>
      </c>
      <c r="AA1260">
        <v>20</v>
      </c>
      <c r="AB1260" t="s">
        <v>152</v>
      </c>
      <c r="AC1260" t="s">
        <v>182</v>
      </c>
      <c r="AD1260">
        <v>20</v>
      </c>
      <c r="AE1260" t="s">
        <v>152</v>
      </c>
      <c r="AF1260" t="s">
        <v>183</v>
      </c>
      <c r="AG1260">
        <v>115200</v>
      </c>
      <c r="AH1260" t="s">
        <v>152</v>
      </c>
      <c r="AI1260" t="s">
        <v>184</v>
      </c>
      <c r="AJ1260">
        <v>12000</v>
      </c>
      <c r="AK1260" t="s">
        <v>152</v>
      </c>
      <c r="AL1260" t="s">
        <v>185</v>
      </c>
      <c r="AM1260">
        <v>30000</v>
      </c>
      <c r="AN1260" t="s">
        <v>152</v>
      </c>
    </row>
    <row r="1261" spans="1:40">
      <c r="A1261" s="26">
        <v>41509.808945428238</v>
      </c>
      <c r="B1261" t="s">
        <v>128</v>
      </c>
      <c r="C1261" t="s">
        <v>428</v>
      </c>
      <c r="D1261" t="s">
        <v>1452</v>
      </c>
      <c r="E1261" t="s">
        <v>146</v>
      </c>
      <c r="F1261" t="s">
        <v>147</v>
      </c>
      <c r="G1261" t="s">
        <v>148</v>
      </c>
      <c r="H1261" t="s">
        <v>187</v>
      </c>
      <c r="I1261">
        <v>60</v>
      </c>
      <c r="J1261" t="s">
        <v>152</v>
      </c>
      <c r="K1261" t="s">
        <v>188</v>
      </c>
      <c r="L1261">
        <v>40</v>
      </c>
      <c r="M1261" t="s">
        <v>152</v>
      </c>
      <c r="N1261" t="s">
        <v>189</v>
      </c>
      <c r="O1261">
        <v>50</v>
      </c>
      <c r="P1261" t="s">
        <v>152</v>
      </c>
      <c r="Q1261" t="s">
        <v>190</v>
      </c>
      <c r="R1261">
        <v>40</v>
      </c>
      <c r="S1261" t="s">
        <v>152</v>
      </c>
      <c r="T1261" t="s">
        <v>191</v>
      </c>
      <c r="U1261">
        <v>60</v>
      </c>
      <c r="V1261" t="s">
        <v>152</v>
      </c>
      <c r="W1261" t="s">
        <v>192</v>
      </c>
      <c r="X1261">
        <v>50</v>
      </c>
      <c r="Y1261" t="s">
        <v>152</v>
      </c>
      <c r="Z1261" t="s">
        <v>193</v>
      </c>
      <c r="AA1261">
        <v>50</v>
      </c>
      <c r="AB1261" t="s">
        <v>152</v>
      </c>
      <c r="AC1261" t="s">
        <v>194</v>
      </c>
      <c r="AD1261">
        <v>35</v>
      </c>
      <c r="AE1261" t="s">
        <v>152</v>
      </c>
      <c r="AF1261" t="s">
        <v>195</v>
      </c>
      <c r="AG1261">
        <v>8</v>
      </c>
      <c r="AH1261" t="s">
        <v>152</v>
      </c>
      <c r="AI1261" t="s">
        <v>196</v>
      </c>
      <c r="AJ1261">
        <v>90</v>
      </c>
      <c r="AK1261" t="s">
        <v>152</v>
      </c>
      <c r="AL1261" t="s">
        <v>197</v>
      </c>
      <c r="AM1261">
        <v>1</v>
      </c>
      <c r="AN1261" t="s">
        <v>152</v>
      </c>
    </row>
    <row r="1262" spans="1:40">
      <c r="A1262" s="26">
        <v>41509.808945428238</v>
      </c>
      <c r="B1262" t="s">
        <v>128</v>
      </c>
      <c r="C1262" t="s">
        <v>428</v>
      </c>
      <c r="D1262" t="s">
        <v>1453</v>
      </c>
      <c r="E1262" t="s">
        <v>146</v>
      </c>
      <c r="F1262" t="s">
        <v>147</v>
      </c>
      <c r="G1262" t="s">
        <v>148</v>
      </c>
      <c r="H1262" t="s">
        <v>199</v>
      </c>
      <c r="I1262">
        <v>33</v>
      </c>
      <c r="J1262" t="s">
        <v>152</v>
      </c>
      <c r="K1262" t="s">
        <v>200</v>
      </c>
      <c r="L1262">
        <v>33</v>
      </c>
      <c r="M1262" t="s">
        <v>152</v>
      </c>
      <c r="N1262" t="s">
        <v>201</v>
      </c>
      <c r="O1262">
        <v>34</v>
      </c>
      <c r="P1262" t="s">
        <v>152</v>
      </c>
      <c r="Q1262" t="s">
        <v>179</v>
      </c>
      <c r="R1262">
        <v>20</v>
      </c>
      <c r="S1262" t="s">
        <v>152</v>
      </c>
      <c r="T1262" t="s">
        <v>180</v>
      </c>
      <c r="U1262">
        <v>20</v>
      </c>
      <c r="V1262" t="s">
        <v>152</v>
      </c>
      <c r="W1262" t="s">
        <v>181</v>
      </c>
      <c r="X1262">
        <v>20</v>
      </c>
      <c r="Y1262" t="s">
        <v>152</v>
      </c>
      <c r="Z1262" t="s">
        <v>202</v>
      </c>
      <c r="AA1262">
        <v>20</v>
      </c>
      <c r="AB1262" t="s">
        <v>152</v>
      </c>
      <c r="AC1262" t="s">
        <v>203</v>
      </c>
      <c r="AD1262">
        <v>20</v>
      </c>
      <c r="AE1262" t="s">
        <v>152</v>
      </c>
      <c r="AF1262" t="s">
        <v>204</v>
      </c>
      <c r="AG1262">
        <v>20</v>
      </c>
      <c r="AH1262" t="s">
        <v>152</v>
      </c>
      <c r="AI1262" t="s">
        <v>183</v>
      </c>
      <c r="AJ1262">
        <v>115200</v>
      </c>
      <c r="AK1262" t="s">
        <v>152</v>
      </c>
      <c r="AL1262" t="s">
        <v>184</v>
      </c>
      <c r="AM1262">
        <v>12000</v>
      </c>
      <c r="AN1262" t="s">
        <v>152</v>
      </c>
    </row>
    <row r="1263" spans="1:40">
      <c r="A1263" s="26">
        <v>41509.808945428238</v>
      </c>
      <c r="B1263" t="s">
        <v>128</v>
      </c>
      <c r="C1263" t="s">
        <v>428</v>
      </c>
      <c r="D1263" t="s">
        <v>1454</v>
      </c>
      <c r="E1263" t="s">
        <v>130</v>
      </c>
      <c r="F1263" t="s">
        <v>206</v>
      </c>
      <c r="G1263" t="s">
        <v>207</v>
      </c>
    </row>
    <row r="1264" spans="1:40">
      <c r="A1264" s="26">
        <v>41509.808945428238</v>
      </c>
      <c r="B1264" t="s">
        <v>128</v>
      </c>
      <c r="C1264" t="s">
        <v>428</v>
      </c>
      <c r="D1264" t="s">
        <v>1455</v>
      </c>
      <c r="E1264" t="s">
        <v>130</v>
      </c>
      <c r="F1264" t="s">
        <v>1456</v>
      </c>
      <c r="G1264" t="s">
        <v>1457</v>
      </c>
      <c r="H1264" t="s">
        <v>1458</v>
      </c>
    </row>
    <row r="1265" spans="1:40">
      <c r="A1265" s="26">
        <v>41509.808945474535</v>
      </c>
      <c r="B1265" t="s">
        <v>128</v>
      </c>
      <c r="C1265" t="s">
        <v>466</v>
      </c>
      <c r="D1265" t="s">
        <v>1459</v>
      </c>
    </row>
    <row r="1266" spans="1:40">
      <c r="A1266" s="26">
        <v>41509.808945474535</v>
      </c>
      <c r="B1266" t="s">
        <v>128</v>
      </c>
      <c r="C1266" t="s">
        <v>521</v>
      </c>
      <c r="D1266" t="s">
        <v>1460</v>
      </c>
    </row>
    <row r="1267" spans="1:40">
      <c r="A1267" s="26">
        <v>41509.808945474535</v>
      </c>
      <c r="B1267" t="s">
        <v>128</v>
      </c>
      <c r="C1267" t="s">
        <v>521</v>
      </c>
      <c r="D1267" t="s">
        <v>1461</v>
      </c>
      <c r="E1267" t="s">
        <v>146</v>
      </c>
      <c r="F1267" t="s">
        <v>147</v>
      </c>
      <c r="G1267" t="s">
        <v>148</v>
      </c>
      <c r="H1267" t="s">
        <v>149</v>
      </c>
      <c r="I1267">
        <v>240000</v>
      </c>
      <c r="J1267" t="s">
        <v>150</v>
      </c>
      <c r="K1267">
        <v>240000</v>
      </c>
      <c r="L1267" t="s">
        <v>151</v>
      </c>
      <c r="M1267">
        <v>500</v>
      </c>
      <c r="N1267" t="s">
        <v>152</v>
      </c>
      <c r="O1267" t="s">
        <v>153</v>
      </c>
      <c r="P1267">
        <v>300</v>
      </c>
      <c r="Q1267" t="s">
        <v>152</v>
      </c>
    </row>
    <row r="1268" spans="1:40">
      <c r="A1268" s="26">
        <v>41509.808945474535</v>
      </c>
      <c r="B1268" t="s">
        <v>128</v>
      </c>
      <c r="C1268" t="s">
        <v>521</v>
      </c>
      <c r="D1268" t="s">
        <v>1462</v>
      </c>
      <c r="E1268" t="s">
        <v>146</v>
      </c>
      <c r="F1268" t="s">
        <v>147</v>
      </c>
      <c r="G1268" t="s">
        <v>148</v>
      </c>
      <c r="H1268" t="s">
        <v>155</v>
      </c>
      <c r="I1268">
        <v>49</v>
      </c>
      <c r="J1268" t="s">
        <v>152</v>
      </c>
      <c r="K1268" t="s">
        <v>156</v>
      </c>
      <c r="L1268">
        <v>130</v>
      </c>
      <c r="M1268" t="s">
        <v>152</v>
      </c>
      <c r="N1268" t="s">
        <v>157</v>
      </c>
      <c r="O1268">
        <v>180</v>
      </c>
      <c r="P1268" t="s">
        <v>152</v>
      </c>
      <c r="Q1268" t="s">
        <v>158</v>
      </c>
      <c r="R1268">
        <v>140</v>
      </c>
      <c r="S1268" t="s">
        <v>152</v>
      </c>
      <c r="T1268" t="s">
        <v>159</v>
      </c>
      <c r="U1268">
        <v>80</v>
      </c>
      <c r="V1268" t="s">
        <v>152</v>
      </c>
      <c r="W1268" t="s">
        <v>160</v>
      </c>
      <c r="X1268">
        <v>101</v>
      </c>
      <c r="Y1268" t="s">
        <v>152</v>
      </c>
      <c r="Z1268" t="s">
        <v>161</v>
      </c>
      <c r="AA1268">
        <v>190</v>
      </c>
      <c r="AB1268" t="s">
        <v>152</v>
      </c>
      <c r="AC1268" t="s">
        <v>162</v>
      </c>
      <c r="AD1268">
        <v>20</v>
      </c>
      <c r="AE1268" t="s">
        <v>152</v>
      </c>
    </row>
    <row r="1269" spans="1:40">
      <c r="A1269" s="26">
        <v>41509.808945474535</v>
      </c>
      <c r="B1269" t="s">
        <v>128</v>
      </c>
      <c r="C1269" t="s">
        <v>521</v>
      </c>
      <c r="D1269" t="s">
        <v>1463</v>
      </c>
    </row>
    <row r="1270" spans="1:40">
      <c r="A1270" s="26">
        <v>41509.808945474535</v>
      </c>
      <c r="B1270" t="s">
        <v>128</v>
      </c>
      <c r="C1270" t="s">
        <v>521</v>
      </c>
      <c r="D1270" t="s">
        <v>1464</v>
      </c>
      <c r="E1270" t="s">
        <v>146</v>
      </c>
      <c r="F1270" t="s">
        <v>147</v>
      </c>
      <c r="G1270" t="s">
        <v>148</v>
      </c>
      <c r="H1270" t="s">
        <v>165</v>
      </c>
      <c r="I1270">
        <v>50</v>
      </c>
      <c r="J1270" t="s">
        <v>152</v>
      </c>
      <c r="K1270" t="s">
        <v>166</v>
      </c>
      <c r="L1270">
        <v>50</v>
      </c>
      <c r="M1270" t="s">
        <v>152</v>
      </c>
      <c r="N1270" t="s">
        <v>167</v>
      </c>
      <c r="O1270">
        <v>50</v>
      </c>
      <c r="P1270" t="s">
        <v>152</v>
      </c>
    </row>
    <row r="1271" spans="1:40">
      <c r="A1271" s="26">
        <v>41509.808945474535</v>
      </c>
      <c r="B1271" t="s">
        <v>128</v>
      </c>
      <c r="C1271" t="s">
        <v>521</v>
      </c>
      <c r="D1271" t="s">
        <v>1465</v>
      </c>
      <c r="E1271" t="s">
        <v>146</v>
      </c>
      <c r="F1271" t="s">
        <v>147</v>
      </c>
      <c r="G1271" t="s">
        <v>148</v>
      </c>
      <c r="H1271" t="s">
        <v>169</v>
      </c>
      <c r="I1271">
        <v>35</v>
      </c>
      <c r="J1271" t="s">
        <v>152</v>
      </c>
      <c r="K1271" t="s">
        <v>170</v>
      </c>
      <c r="L1271">
        <v>5</v>
      </c>
      <c r="M1271" t="s">
        <v>152</v>
      </c>
      <c r="N1271" t="s">
        <v>171</v>
      </c>
      <c r="O1271">
        <v>60</v>
      </c>
      <c r="P1271" t="s">
        <v>152</v>
      </c>
    </row>
    <row r="1272" spans="1:40">
      <c r="A1272" s="26">
        <v>41509.808945474535</v>
      </c>
      <c r="B1272" t="s">
        <v>128</v>
      </c>
      <c r="C1272" t="s">
        <v>521</v>
      </c>
      <c r="D1272" t="s">
        <v>1466</v>
      </c>
      <c r="E1272" t="s">
        <v>146</v>
      </c>
      <c r="F1272" t="s">
        <v>147</v>
      </c>
      <c r="G1272" t="s">
        <v>148</v>
      </c>
      <c r="H1272" t="s">
        <v>173</v>
      </c>
      <c r="I1272">
        <v>1</v>
      </c>
      <c r="J1272" t="s">
        <v>152</v>
      </c>
    </row>
    <row r="1273" spans="1:40">
      <c r="A1273" s="26">
        <v>41509.808945474535</v>
      </c>
      <c r="B1273" t="s">
        <v>128</v>
      </c>
      <c r="C1273" t="s">
        <v>521</v>
      </c>
      <c r="D1273" t="s">
        <v>1467</v>
      </c>
      <c r="E1273" t="s">
        <v>146</v>
      </c>
      <c r="F1273" t="s">
        <v>147</v>
      </c>
      <c r="G1273" t="s">
        <v>148</v>
      </c>
      <c r="H1273" t="s">
        <v>175</v>
      </c>
      <c r="I1273">
        <v>30</v>
      </c>
      <c r="J1273" t="s">
        <v>152</v>
      </c>
      <c r="K1273" t="s">
        <v>176</v>
      </c>
      <c r="L1273">
        <v>30</v>
      </c>
      <c r="M1273" t="s">
        <v>152</v>
      </c>
      <c r="N1273" t="s">
        <v>177</v>
      </c>
      <c r="O1273">
        <v>30</v>
      </c>
      <c r="P1273" t="s">
        <v>152</v>
      </c>
      <c r="Q1273" t="s">
        <v>178</v>
      </c>
      <c r="R1273">
        <v>10</v>
      </c>
      <c r="S1273" t="s">
        <v>152</v>
      </c>
      <c r="T1273" t="s">
        <v>179</v>
      </c>
      <c r="U1273">
        <v>20</v>
      </c>
      <c r="V1273" t="s">
        <v>152</v>
      </c>
      <c r="W1273" t="s">
        <v>180</v>
      </c>
      <c r="X1273">
        <v>20</v>
      </c>
      <c r="Y1273" t="s">
        <v>152</v>
      </c>
      <c r="Z1273" t="s">
        <v>181</v>
      </c>
      <c r="AA1273">
        <v>20</v>
      </c>
      <c r="AB1273" t="s">
        <v>152</v>
      </c>
      <c r="AC1273" t="s">
        <v>182</v>
      </c>
      <c r="AD1273">
        <v>20</v>
      </c>
      <c r="AE1273" t="s">
        <v>152</v>
      </c>
      <c r="AF1273" t="s">
        <v>183</v>
      </c>
      <c r="AG1273">
        <v>115200</v>
      </c>
      <c r="AH1273" t="s">
        <v>152</v>
      </c>
      <c r="AI1273" t="s">
        <v>184</v>
      </c>
      <c r="AJ1273">
        <v>12000</v>
      </c>
      <c r="AK1273" t="s">
        <v>152</v>
      </c>
      <c r="AL1273" t="s">
        <v>185</v>
      </c>
      <c r="AM1273">
        <v>30000</v>
      </c>
      <c r="AN1273" t="s">
        <v>152</v>
      </c>
    </row>
    <row r="1274" spans="1:40">
      <c r="A1274" s="26">
        <v>41509.808945474535</v>
      </c>
      <c r="B1274" t="s">
        <v>128</v>
      </c>
      <c r="C1274" t="s">
        <v>521</v>
      </c>
      <c r="D1274" t="s">
        <v>1468</v>
      </c>
      <c r="E1274" t="s">
        <v>146</v>
      </c>
      <c r="F1274" t="s">
        <v>147</v>
      </c>
      <c r="G1274" t="s">
        <v>148</v>
      </c>
      <c r="H1274" t="s">
        <v>187</v>
      </c>
      <c r="I1274">
        <v>60</v>
      </c>
      <c r="J1274" t="s">
        <v>152</v>
      </c>
      <c r="K1274" t="s">
        <v>188</v>
      </c>
      <c r="L1274">
        <v>40</v>
      </c>
      <c r="M1274" t="s">
        <v>152</v>
      </c>
      <c r="N1274" t="s">
        <v>189</v>
      </c>
      <c r="O1274">
        <v>50</v>
      </c>
      <c r="P1274" t="s">
        <v>152</v>
      </c>
      <c r="Q1274" t="s">
        <v>190</v>
      </c>
      <c r="R1274">
        <v>40</v>
      </c>
      <c r="S1274" t="s">
        <v>152</v>
      </c>
      <c r="T1274" t="s">
        <v>191</v>
      </c>
      <c r="U1274">
        <v>60</v>
      </c>
      <c r="V1274" t="s">
        <v>152</v>
      </c>
      <c r="W1274" t="s">
        <v>192</v>
      </c>
      <c r="X1274">
        <v>50</v>
      </c>
      <c r="Y1274" t="s">
        <v>152</v>
      </c>
      <c r="Z1274" t="s">
        <v>193</v>
      </c>
      <c r="AA1274">
        <v>50</v>
      </c>
      <c r="AB1274" t="s">
        <v>152</v>
      </c>
      <c r="AC1274" t="s">
        <v>194</v>
      </c>
      <c r="AD1274">
        <v>35</v>
      </c>
      <c r="AE1274" t="s">
        <v>152</v>
      </c>
      <c r="AF1274" t="s">
        <v>195</v>
      </c>
      <c r="AG1274">
        <v>8</v>
      </c>
      <c r="AH1274" t="s">
        <v>152</v>
      </c>
      <c r="AI1274" t="s">
        <v>196</v>
      </c>
      <c r="AJ1274">
        <v>90</v>
      </c>
      <c r="AK1274" t="s">
        <v>152</v>
      </c>
      <c r="AL1274" t="s">
        <v>197</v>
      </c>
      <c r="AM1274">
        <v>1</v>
      </c>
      <c r="AN1274" t="s">
        <v>152</v>
      </c>
    </row>
    <row r="1275" spans="1:40">
      <c r="A1275" s="26">
        <v>41509.808945474535</v>
      </c>
      <c r="B1275" t="s">
        <v>128</v>
      </c>
      <c r="C1275" t="s">
        <v>521</v>
      </c>
      <c r="D1275" t="s">
        <v>1469</v>
      </c>
      <c r="E1275" t="s">
        <v>146</v>
      </c>
      <c r="F1275" t="s">
        <v>147</v>
      </c>
      <c r="G1275" t="s">
        <v>148</v>
      </c>
      <c r="H1275" t="s">
        <v>199</v>
      </c>
      <c r="I1275">
        <v>33</v>
      </c>
      <c r="J1275" t="s">
        <v>152</v>
      </c>
      <c r="K1275" t="s">
        <v>200</v>
      </c>
      <c r="L1275">
        <v>33</v>
      </c>
      <c r="M1275" t="s">
        <v>152</v>
      </c>
      <c r="N1275" t="s">
        <v>201</v>
      </c>
      <c r="O1275">
        <v>34</v>
      </c>
      <c r="P1275" t="s">
        <v>152</v>
      </c>
      <c r="Q1275" t="s">
        <v>179</v>
      </c>
      <c r="R1275">
        <v>20</v>
      </c>
      <c r="S1275" t="s">
        <v>152</v>
      </c>
      <c r="T1275" t="s">
        <v>180</v>
      </c>
      <c r="U1275">
        <v>20</v>
      </c>
      <c r="V1275" t="s">
        <v>152</v>
      </c>
      <c r="W1275" t="s">
        <v>181</v>
      </c>
      <c r="X1275">
        <v>20</v>
      </c>
      <c r="Y1275" t="s">
        <v>152</v>
      </c>
      <c r="Z1275" t="s">
        <v>202</v>
      </c>
      <c r="AA1275">
        <v>20</v>
      </c>
      <c r="AB1275" t="s">
        <v>152</v>
      </c>
      <c r="AC1275" t="s">
        <v>203</v>
      </c>
      <c r="AD1275">
        <v>20</v>
      </c>
      <c r="AE1275" t="s">
        <v>152</v>
      </c>
      <c r="AF1275" t="s">
        <v>204</v>
      </c>
      <c r="AG1275">
        <v>20</v>
      </c>
      <c r="AH1275" t="s">
        <v>152</v>
      </c>
      <c r="AI1275" t="s">
        <v>183</v>
      </c>
      <c r="AJ1275">
        <v>115200</v>
      </c>
      <c r="AK1275" t="s">
        <v>152</v>
      </c>
      <c r="AL1275" t="s">
        <v>184</v>
      </c>
      <c r="AM1275">
        <v>12000</v>
      </c>
      <c r="AN1275" t="s">
        <v>152</v>
      </c>
    </row>
    <row r="1276" spans="1:40">
      <c r="A1276" s="26">
        <v>41509.808945474535</v>
      </c>
      <c r="B1276" t="s">
        <v>128</v>
      </c>
      <c r="C1276" t="s">
        <v>521</v>
      </c>
      <c r="D1276" t="s">
        <v>1470</v>
      </c>
      <c r="E1276" t="s">
        <v>130</v>
      </c>
      <c r="F1276" t="s">
        <v>206</v>
      </c>
      <c r="G1276" t="s">
        <v>207</v>
      </c>
    </row>
    <row r="1277" spans="1:40">
      <c r="A1277" s="26">
        <v>41509.808945474535</v>
      </c>
      <c r="B1277" t="s">
        <v>128</v>
      </c>
      <c r="C1277" t="s">
        <v>521</v>
      </c>
      <c r="D1277" t="s">
        <v>1471</v>
      </c>
      <c r="E1277" t="s">
        <v>130</v>
      </c>
      <c r="F1277" t="s">
        <v>1472</v>
      </c>
      <c r="G1277" t="s">
        <v>1473</v>
      </c>
      <c r="H1277" t="s">
        <v>1474</v>
      </c>
    </row>
    <row r="1278" spans="1:40">
      <c r="A1278" s="26">
        <v>41509.808945486111</v>
      </c>
      <c r="B1278" t="s">
        <v>128</v>
      </c>
      <c r="C1278" t="s">
        <v>466</v>
      </c>
      <c r="D1278" t="s">
        <v>1475</v>
      </c>
      <c r="E1278" t="s">
        <v>146</v>
      </c>
      <c r="F1278" t="s">
        <v>147</v>
      </c>
      <c r="G1278" t="s">
        <v>148</v>
      </c>
      <c r="H1278" t="s">
        <v>149</v>
      </c>
      <c r="I1278">
        <v>240000</v>
      </c>
      <c r="J1278" t="s">
        <v>150</v>
      </c>
      <c r="K1278">
        <v>240000</v>
      </c>
      <c r="L1278" t="s">
        <v>151</v>
      </c>
      <c r="M1278">
        <v>500</v>
      </c>
      <c r="N1278" t="s">
        <v>152</v>
      </c>
      <c r="O1278" t="s">
        <v>153</v>
      </c>
      <c r="P1278">
        <v>300</v>
      </c>
      <c r="Q1278" t="s">
        <v>152</v>
      </c>
    </row>
    <row r="1279" spans="1:40">
      <c r="A1279" s="26">
        <v>41509.808945486111</v>
      </c>
      <c r="B1279" t="s">
        <v>128</v>
      </c>
      <c r="C1279" t="s">
        <v>466</v>
      </c>
      <c r="D1279" t="s">
        <v>1476</v>
      </c>
      <c r="E1279" t="s">
        <v>146</v>
      </c>
      <c r="F1279" t="s">
        <v>147</v>
      </c>
      <c r="G1279" t="s">
        <v>148</v>
      </c>
      <c r="H1279" t="s">
        <v>155</v>
      </c>
      <c r="I1279">
        <v>49</v>
      </c>
      <c r="J1279" t="s">
        <v>152</v>
      </c>
      <c r="K1279" t="s">
        <v>156</v>
      </c>
      <c r="L1279">
        <v>130</v>
      </c>
      <c r="M1279" t="s">
        <v>152</v>
      </c>
      <c r="N1279" t="s">
        <v>157</v>
      </c>
      <c r="O1279">
        <v>180</v>
      </c>
      <c r="P1279" t="s">
        <v>152</v>
      </c>
      <c r="Q1279" t="s">
        <v>158</v>
      </c>
      <c r="R1279">
        <v>140</v>
      </c>
      <c r="S1279" t="s">
        <v>152</v>
      </c>
      <c r="T1279" t="s">
        <v>159</v>
      </c>
      <c r="U1279">
        <v>80</v>
      </c>
      <c r="V1279" t="s">
        <v>152</v>
      </c>
      <c r="W1279" t="s">
        <v>160</v>
      </c>
      <c r="X1279">
        <v>101</v>
      </c>
      <c r="Y1279" t="s">
        <v>152</v>
      </c>
      <c r="Z1279" t="s">
        <v>161</v>
      </c>
      <c r="AA1279">
        <v>190</v>
      </c>
      <c r="AB1279" t="s">
        <v>152</v>
      </c>
      <c r="AC1279" t="s">
        <v>162</v>
      </c>
      <c r="AD1279">
        <v>20</v>
      </c>
      <c r="AE1279" t="s">
        <v>152</v>
      </c>
    </row>
    <row r="1280" spans="1:40">
      <c r="A1280" s="26">
        <v>41509.808945486111</v>
      </c>
      <c r="B1280" t="s">
        <v>128</v>
      </c>
      <c r="C1280" t="s">
        <v>466</v>
      </c>
      <c r="D1280" t="s">
        <v>1477</v>
      </c>
    </row>
    <row r="1281" spans="1:40">
      <c r="A1281" s="26">
        <v>41509.808945486111</v>
      </c>
      <c r="B1281" t="s">
        <v>128</v>
      </c>
      <c r="C1281" t="s">
        <v>466</v>
      </c>
      <c r="D1281" t="s">
        <v>1478</v>
      </c>
      <c r="E1281" t="s">
        <v>146</v>
      </c>
      <c r="F1281" t="s">
        <v>147</v>
      </c>
      <c r="G1281" t="s">
        <v>148</v>
      </c>
      <c r="H1281" t="s">
        <v>165</v>
      </c>
      <c r="I1281">
        <v>50</v>
      </c>
      <c r="J1281" t="s">
        <v>152</v>
      </c>
      <c r="K1281" t="s">
        <v>166</v>
      </c>
      <c r="L1281">
        <v>50</v>
      </c>
      <c r="M1281" t="s">
        <v>152</v>
      </c>
      <c r="N1281" t="s">
        <v>167</v>
      </c>
      <c r="O1281">
        <v>50</v>
      </c>
      <c r="P1281" t="s">
        <v>152</v>
      </c>
    </row>
    <row r="1282" spans="1:40">
      <c r="A1282" s="26">
        <v>41509.808945486111</v>
      </c>
      <c r="B1282" t="s">
        <v>128</v>
      </c>
      <c r="C1282" t="s">
        <v>466</v>
      </c>
      <c r="D1282" t="s">
        <v>1479</v>
      </c>
      <c r="E1282" t="s">
        <v>146</v>
      </c>
      <c r="F1282" t="s">
        <v>147</v>
      </c>
      <c r="G1282" t="s">
        <v>148</v>
      </c>
      <c r="H1282" t="s">
        <v>169</v>
      </c>
      <c r="I1282">
        <v>35</v>
      </c>
      <c r="J1282" t="s">
        <v>152</v>
      </c>
      <c r="K1282" t="s">
        <v>170</v>
      </c>
      <c r="L1282">
        <v>5</v>
      </c>
      <c r="M1282" t="s">
        <v>152</v>
      </c>
      <c r="N1282" t="s">
        <v>171</v>
      </c>
      <c r="O1282">
        <v>60</v>
      </c>
      <c r="P1282" t="s">
        <v>152</v>
      </c>
    </row>
    <row r="1283" spans="1:40">
      <c r="A1283" s="26">
        <v>41509.808945486111</v>
      </c>
      <c r="B1283" t="s">
        <v>128</v>
      </c>
      <c r="C1283" t="s">
        <v>466</v>
      </c>
      <c r="D1283" t="s">
        <v>1480</v>
      </c>
      <c r="E1283" t="s">
        <v>146</v>
      </c>
      <c r="F1283" t="s">
        <v>147</v>
      </c>
      <c r="G1283" t="s">
        <v>148</v>
      </c>
      <c r="H1283" t="s">
        <v>173</v>
      </c>
      <c r="I1283">
        <v>1</v>
      </c>
      <c r="J1283" t="s">
        <v>152</v>
      </c>
    </row>
    <row r="1284" spans="1:40">
      <c r="A1284" s="26">
        <v>41509.808945486111</v>
      </c>
      <c r="B1284" t="s">
        <v>128</v>
      </c>
      <c r="C1284" t="s">
        <v>466</v>
      </c>
      <c r="D1284" t="s">
        <v>1481</v>
      </c>
      <c r="E1284" t="s">
        <v>146</v>
      </c>
      <c r="F1284" t="s">
        <v>147</v>
      </c>
      <c r="G1284" t="s">
        <v>148</v>
      </c>
      <c r="H1284" t="s">
        <v>175</v>
      </c>
      <c r="I1284">
        <v>30</v>
      </c>
      <c r="J1284" t="s">
        <v>152</v>
      </c>
      <c r="K1284" t="s">
        <v>176</v>
      </c>
      <c r="L1284">
        <v>30</v>
      </c>
      <c r="M1284" t="s">
        <v>152</v>
      </c>
      <c r="N1284" t="s">
        <v>177</v>
      </c>
      <c r="O1284">
        <v>30</v>
      </c>
      <c r="P1284" t="s">
        <v>152</v>
      </c>
      <c r="Q1284" t="s">
        <v>178</v>
      </c>
      <c r="R1284">
        <v>10</v>
      </c>
      <c r="S1284" t="s">
        <v>152</v>
      </c>
      <c r="T1284" t="s">
        <v>179</v>
      </c>
      <c r="U1284">
        <v>20</v>
      </c>
      <c r="V1284" t="s">
        <v>152</v>
      </c>
      <c r="W1284" t="s">
        <v>180</v>
      </c>
      <c r="X1284">
        <v>20</v>
      </c>
      <c r="Y1284" t="s">
        <v>152</v>
      </c>
      <c r="Z1284" t="s">
        <v>181</v>
      </c>
      <c r="AA1284">
        <v>20</v>
      </c>
      <c r="AB1284" t="s">
        <v>152</v>
      </c>
      <c r="AC1284" t="s">
        <v>182</v>
      </c>
      <c r="AD1284">
        <v>20</v>
      </c>
      <c r="AE1284" t="s">
        <v>152</v>
      </c>
      <c r="AF1284" t="s">
        <v>183</v>
      </c>
      <c r="AG1284">
        <v>115200</v>
      </c>
      <c r="AH1284" t="s">
        <v>152</v>
      </c>
      <c r="AI1284" t="s">
        <v>184</v>
      </c>
      <c r="AJ1284">
        <v>12000</v>
      </c>
      <c r="AK1284" t="s">
        <v>152</v>
      </c>
      <c r="AL1284" t="s">
        <v>185</v>
      </c>
      <c r="AM1284">
        <v>30000</v>
      </c>
      <c r="AN1284" t="s">
        <v>152</v>
      </c>
    </row>
    <row r="1285" spans="1:40">
      <c r="A1285" s="26">
        <v>41509.808945486111</v>
      </c>
      <c r="B1285" t="s">
        <v>128</v>
      </c>
      <c r="C1285" t="s">
        <v>466</v>
      </c>
      <c r="D1285" t="s">
        <v>1482</v>
      </c>
      <c r="E1285" t="s">
        <v>146</v>
      </c>
      <c r="F1285" t="s">
        <v>147</v>
      </c>
      <c r="G1285" t="s">
        <v>148</v>
      </c>
      <c r="H1285" t="s">
        <v>187</v>
      </c>
      <c r="I1285">
        <v>60</v>
      </c>
      <c r="J1285" t="s">
        <v>152</v>
      </c>
      <c r="K1285" t="s">
        <v>188</v>
      </c>
      <c r="L1285">
        <v>40</v>
      </c>
      <c r="M1285" t="s">
        <v>152</v>
      </c>
      <c r="N1285" t="s">
        <v>189</v>
      </c>
      <c r="O1285">
        <v>50</v>
      </c>
      <c r="P1285" t="s">
        <v>152</v>
      </c>
      <c r="Q1285" t="s">
        <v>190</v>
      </c>
      <c r="R1285">
        <v>40</v>
      </c>
      <c r="S1285" t="s">
        <v>152</v>
      </c>
      <c r="T1285" t="s">
        <v>191</v>
      </c>
      <c r="U1285">
        <v>60</v>
      </c>
      <c r="V1285" t="s">
        <v>152</v>
      </c>
      <c r="W1285" t="s">
        <v>192</v>
      </c>
      <c r="X1285">
        <v>50</v>
      </c>
      <c r="Y1285" t="s">
        <v>152</v>
      </c>
      <c r="Z1285" t="s">
        <v>193</v>
      </c>
      <c r="AA1285">
        <v>50</v>
      </c>
      <c r="AB1285" t="s">
        <v>152</v>
      </c>
      <c r="AC1285" t="s">
        <v>194</v>
      </c>
      <c r="AD1285">
        <v>35</v>
      </c>
      <c r="AE1285" t="s">
        <v>152</v>
      </c>
      <c r="AF1285" t="s">
        <v>195</v>
      </c>
      <c r="AG1285">
        <v>8</v>
      </c>
      <c r="AH1285" t="s">
        <v>152</v>
      </c>
      <c r="AI1285" t="s">
        <v>196</v>
      </c>
      <c r="AJ1285">
        <v>90</v>
      </c>
      <c r="AK1285" t="s">
        <v>152</v>
      </c>
      <c r="AL1285" t="s">
        <v>197</v>
      </c>
      <c r="AM1285">
        <v>1</v>
      </c>
      <c r="AN1285" t="s">
        <v>152</v>
      </c>
    </row>
    <row r="1286" spans="1:40">
      <c r="A1286" s="26">
        <v>41509.808945486111</v>
      </c>
      <c r="B1286" t="s">
        <v>128</v>
      </c>
      <c r="C1286" t="s">
        <v>466</v>
      </c>
      <c r="D1286" t="s">
        <v>1483</v>
      </c>
      <c r="E1286" t="s">
        <v>146</v>
      </c>
      <c r="F1286" t="s">
        <v>147</v>
      </c>
      <c r="G1286" t="s">
        <v>148</v>
      </c>
      <c r="H1286" t="s">
        <v>199</v>
      </c>
      <c r="I1286">
        <v>33</v>
      </c>
      <c r="J1286" t="s">
        <v>152</v>
      </c>
      <c r="K1286" t="s">
        <v>200</v>
      </c>
      <c r="L1286">
        <v>33</v>
      </c>
      <c r="M1286" t="s">
        <v>152</v>
      </c>
      <c r="N1286" t="s">
        <v>201</v>
      </c>
      <c r="O1286">
        <v>34</v>
      </c>
      <c r="P1286" t="s">
        <v>152</v>
      </c>
      <c r="Q1286" t="s">
        <v>179</v>
      </c>
      <c r="R1286">
        <v>20</v>
      </c>
      <c r="S1286" t="s">
        <v>152</v>
      </c>
      <c r="T1286" t="s">
        <v>180</v>
      </c>
      <c r="U1286">
        <v>20</v>
      </c>
      <c r="V1286" t="s">
        <v>152</v>
      </c>
      <c r="W1286" t="s">
        <v>181</v>
      </c>
      <c r="X1286">
        <v>20</v>
      </c>
      <c r="Y1286" t="s">
        <v>152</v>
      </c>
      <c r="Z1286" t="s">
        <v>202</v>
      </c>
      <c r="AA1286">
        <v>20</v>
      </c>
      <c r="AB1286" t="s">
        <v>152</v>
      </c>
      <c r="AC1286" t="s">
        <v>203</v>
      </c>
      <c r="AD1286">
        <v>20</v>
      </c>
      <c r="AE1286" t="s">
        <v>152</v>
      </c>
      <c r="AF1286" t="s">
        <v>204</v>
      </c>
      <c r="AG1286">
        <v>20</v>
      </c>
      <c r="AH1286" t="s">
        <v>152</v>
      </c>
      <c r="AI1286" t="s">
        <v>183</v>
      </c>
      <c r="AJ1286">
        <v>115200</v>
      </c>
      <c r="AK1286" t="s">
        <v>152</v>
      </c>
      <c r="AL1286" t="s">
        <v>184</v>
      </c>
      <c r="AM1286">
        <v>12000</v>
      </c>
      <c r="AN1286" t="s">
        <v>152</v>
      </c>
    </row>
    <row r="1287" spans="1:40">
      <c r="A1287" s="26">
        <v>41509.808945486111</v>
      </c>
      <c r="B1287" t="s">
        <v>128</v>
      </c>
      <c r="C1287" t="s">
        <v>466</v>
      </c>
      <c r="D1287" t="s">
        <v>1484</v>
      </c>
      <c r="E1287" t="s">
        <v>130</v>
      </c>
      <c r="F1287" t="s">
        <v>206</v>
      </c>
      <c r="G1287" t="s">
        <v>207</v>
      </c>
    </row>
    <row r="1288" spans="1:40">
      <c r="A1288" s="26">
        <v>41509.808945486111</v>
      </c>
      <c r="B1288" t="s">
        <v>128</v>
      </c>
      <c r="C1288" t="s">
        <v>466</v>
      </c>
      <c r="D1288" t="s">
        <v>1485</v>
      </c>
      <c r="E1288" t="s">
        <v>130</v>
      </c>
      <c r="F1288" t="s">
        <v>1486</v>
      </c>
      <c r="G1288" t="s">
        <v>1487</v>
      </c>
      <c r="H1288" t="s">
        <v>1488</v>
      </c>
    </row>
    <row r="1289" spans="1:40">
      <c r="A1289" s="26">
        <v>41509.80894560185</v>
      </c>
      <c r="B1289" t="s">
        <v>128</v>
      </c>
      <c r="C1289" t="s">
        <v>428</v>
      </c>
      <c r="D1289" t="s">
        <v>1489</v>
      </c>
    </row>
    <row r="1290" spans="1:40">
      <c r="A1290" s="26">
        <v>41509.808945613426</v>
      </c>
      <c r="B1290" t="s">
        <v>128</v>
      </c>
      <c r="C1290" t="s">
        <v>428</v>
      </c>
      <c r="D1290" t="s">
        <v>1490</v>
      </c>
      <c r="E1290" t="s">
        <v>146</v>
      </c>
      <c r="F1290" t="s">
        <v>147</v>
      </c>
      <c r="G1290" t="s">
        <v>148</v>
      </c>
      <c r="H1290" t="s">
        <v>149</v>
      </c>
      <c r="I1290">
        <v>240000</v>
      </c>
      <c r="J1290" t="s">
        <v>150</v>
      </c>
      <c r="K1290">
        <v>240000</v>
      </c>
      <c r="L1290" t="s">
        <v>151</v>
      </c>
      <c r="M1290">
        <v>500</v>
      </c>
      <c r="N1290" t="s">
        <v>152</v>
      </c>
      <c r="O1290" t="s">
        <v>153</v>
      </c>
      <c r="P1290">
        <v>300</v>
      </c>
      <c r="Q1290" t="s">
        <v>152</v>
      </c>
    </row>
    <row r="1291" spans="1:40">
      <c r="A1291" s="26">
        <v>41509.808945613426</v>
      </c>
      <c r="B1291" t="s">
        <v>128</v>
      </c>
      <c r="C1291" t="s">
        <v>428</v>
      </c>
      <c r="D1291" t="s">
        <v>1491</v>
      </c>
      <c r="E1291" t="s">
        <v>146</v>
      </c>
      <c r="F1291" t="s">
        <v>147</v>
      </c>
      <c r="G1291" t="s">
        <v>148</v>
      </c>
      <c r="H1291" t="s">
        <v>155</v>
      </c>
      <c r="I1291">
        <v>49</v>
      </c>
      <c r="J1291" t="s">
        <v>152</v>
      </c>
      <c r="K1291" t="s">
        <v>156</v>
      </c>
      <c r="L1291">
        <v>130</v>
      </c>
      <c r="M1291" t="s">
        <v>152</v>
      </c>
      <c r="N1291" t="s">
        <v>157</v>
      </c>
      <c r="O1291">
        <v>180</v>
      </c>
      <c r="P1291" t="s">
        <v>152</v>
      </c>
      <c r="Q1291" t="s">
        <v>158</v>
      </c>
      <c r="R1291">
        <v>140</v>
      </c>
      <c r="S1291" t="s">
        <v>152</v>
      </c>
      <c r="T1291" t="s">
        <v>159</v>
      </c>
      <c r="U1291">
        <v>80</v>
      </c>
      <c r="V1291" t="s">
        <v>152</v>
      </c>
      <c r="W1291" t="s">
        <v>160</v>
      </c>
      <c r="X1291">
        <v>101</v>
      </c>
      <c r="Y1291" t="s">
        <v>152</v>
      </c>
      <c r="Z1291" t="s">
        <v>161</v>
      </c>
      <c r="AA1291">
        <v>190</v>
      </c>
      <c r="AB1291" t="s">
        <v>152</v>
      </c>
      <c r="AC1291" t="s">
        <v>162</v>
      </c>
      <c r="AD1291">
        <v>20</v>
      </c>
      <c r="AE1291" t="s">
        <v>152</v>
      </c>
    </row>
    <row r="1292" spans="1:40">
      <c r="A1292" s="26">
        <v>41509.808945613426</v>
      </c>
      <c r="B1292" t="s">
        <v>128</v>
      </c>
      <c r="C1292" t="s">
        <v>428</v>
      </c>
      <c r="D1292" t="s">
        <v>1492</v>
      </c>
    </row>
    <row r="1293" spans="1:40">
      <c r="A1293" s="26">
        <v>41509.808945613426</v>
      </c>
      <c r="B1293" t="s">
        <v>128</v>
      </c>
      <c r="C1293" t="s">
        <v>428</v>
      </c>
      <c r="D1293" t="s">
        <v>1493</v>
      </c>
      <c r="E1293" t="s">
        <v>146</v>
      </c>
      <c r="F1293" t="s">
        <v>147</v>
      </c>
      <c r="G1293" t="s">
        <v>148</v>
      </c>
      <c r="H1293" t="s">
        <v>165</v>
      </c>
      <c r="I1293">
        <v>50</v>
      </c>
      <c r="J1293" t="s">
        <v>152</v>
      </c>
      <c r="K1293" t="s">
        <v>166</v>
      </c>
      <c r="L1293">
        <v>50</v>
      </c>
      <c r="M1293" t="s">
        <v>152</v>
      </c>
      <c r="N1293" t="s">
        <v>167</v>
      </c>
      <c r="O1293">
        <v>50</v>
      </c>
      <c r="P1293" t="s">
        <v>152</v>
      </c>
    </row>
    <row r="1294" spans="1:40">
      <c r="A1294" s="26">
        <v>41509.808945613426</v>
      </c>
      <c r="B1294" t="s">
        <v>128</v>
      </c>
      <c r="C1294" t="s">
        <v>428</v>
      </c>
      <c r="D1294" t="s">
        <v>1494</v>
      </c>
      <c r="E1294" t="s">
        <v>146</v>
      </c>
      <c r="F1294" t="s">
        <v>147</v>
      </c>
      <c r="G1294" t="s">
        <v>148</v>
      </c>
      <c r="H1294" t="s">
        <v>169</v>
      </c>
      <c r="I1294">
        <v>35</v>
      </c>
      <c r="J1294" t="s">
        <v>152</v>
      </c>
      <c r="K1294" t="s">
        <v>170</v>
      </c>
      <c r="L1294">
        <v>5</v>
      </c>
      <c r="M1294" t="s">
        <v>152</v>
      </c>
      <c r="N1294" t="s">
        <v>171</v>
      </c>
      <c r="O1294">
        <v>60</v>
      </c>
      <c r="P1294" t="s">
        <v>152</v>
      </c>
    </row>
    <row r="1295" spans="1:40">
      <c r="A1295" s="26">
        <v>41509.808945613426</v>
      </c>
      <c r="B1295" t="s">
        <v>128</v>
      </c>
      <c r="C1295" t="s">
        <v>428</v>
      </c>
      <c r="D1295" t="s">
        <v>1495</v>
      </c>
      <c r="E1295" t="s">
        <v>146</v>
      </c>
      <c r="F1295" t="s">
        <v>147</v>
      </c>
      <c r="G1295" t="s">
        <v>148</v>
      </c>
      <c r="H1295" t="s">
        <v>173</v>
      </c>
      <c r="I1295">
        <v>1</v>
      </c>
      <c r="J1295" t="s">
        <v>152</v>
      </c>
    </row>
    <row r="1296" spans="1:40">
      <c r="A1296" s="26">
        <v>41509.808945613426</v>
      </c>
      <c r="B1296" t="s">
        <v>128</v>
      </c>
      <c r="C1296" t="s">
        <v>428</v>
      </c>
      <c r="D1296" t="s">
        <v>1496</v>
      </c>
      <c r="E1296" t="s">
        <v>146</v>
      </c>
      <c r="F1296" t="s">
        <v>147</v>
      </c>
      <c r="G1296" t="s">
        <v>148</v>
      </c>
      <c r="H1296" t="s">
        <v>175</v>
      </c>
      <c r="I1296">
        <v>30</v>
      </c>
      <c r="J1296" t="s">
        <v>152</v>
      </c>
      <c r="K1296" t="s">
        <v>176</v>
      </c>
      <c r="L1296">
        <v>30</v>
      </c>
      <c r="M1296" t="s">
        <v>152</v>
      </c>
      <c r="N1296" t="s">
        <v>177</v>
      </c>
      <c r="O1296">
        <v>30</v>
      </c>
      <c r="P1296" t="s">
        <v>152</v>
      </c>
      <c r="Q1296" t="s">
        <v>178</v>
      </c>
      <c r="R1296">
        <v>10</v>
      </c>
      <c r="S1296" t="s">
        <v>152</v>
      </c>
      <c r="T1296" t="s">
        <v>179</v>
      </c>
      <c r="U1296">
        <v>20</v>
      </c>
      <c r="V1296" t="s">
        <v>152</v>
      </c>
      <c r="W1296" t="s">
        <v>180</v>
      </c>
      <c r="X1296">
        <v>20</v>
      </c>
      <c r="Y1296" t="s">
        <v>152</v>
      </c>
      <c r="Z1296" t="s">
        <v>181</v>
      </c>
      <c r="AA1296">
        <v>20</v>
      </c>
      <c r="AB1296" t="s">
        <v>152</v>
      </c>
      <c r="AC1296" t="s">
        <v>182</v>
      </c>
      <c r="AD1296">
        <v>20</v>
      </c>
      <c r="AE1296" t="s">
        <v>152</v>
      </c>
      <c r="AF1296" t="s">
        <v>183</v>
      </c>
      <c r="AG1296">
        <v>115200</v>
      </c>
      <c r="AH1296" t="s">
        <v>152</v>
      </c>
      <c r="AI1296" t="s">
        <v>184</v>
      </c>
      <c r="AJ1296">
        <v>12000</v>
      </c>
      <c r="AK1296" t="s">
        <v>152</v>
      </c>
      <c r="AL1296" t="s">
        <v>185</v>
      </c>
      <c r="AM1296">
        <v>30000</v>
      </c>
      <c r="AN1296" t="s">
        <v>152</v>
      </c>
    </row>
    <row r="1297" spans="1:40">
      <c r="A1297" s="26">
        <v>41509.808945613426</v>
      </c>
      <c r="B1297" t="s">
        <v>128</v>
      </c>
      <c r="C1297" t="s">
        <v>428</v>
      </c>
      <c r="D1297" t="s">
        <v>1497</v>
      </c>
      <c r="E1297" t="s">
        <v>146</v>
      </c>
      <c r="F1297" t="s">
        <v>147</v>
      </c>
      <c r="G1297" t="s">
        <v>148</v>
      </c>
      <c r="H1297" t="s">
        <v>187</v>
      </c>
      <c r="I1297">
        <v>60</v>
      </c>
      <c r="J1297" t="s">
        <v>152</v>
      </c>
      <c r="K1297" t="s">
        <v>188</v>
      </c>
      <c r="L1297">
        <v>40</v>
      </c>
      <c r="M1297" t="s">
        <v>152</v>
      </c>
      <c r="N1297" t="s">
        <v>189</v>
      </c>
      <c r="O1297">
        <v>50</v>
      </c>
      <c r="P1297" t="s">
        <v>152</v>
      </c>
      <c r="Q1297" t="s">
        <v>190</v>
      </c>
      <c r="R1297">
        <v>40</v>
      </c>
      <c r="S1297" t="s">
        <v>152</v>
      </c>
      <c r="T1297" t="s">
        <v>191</v>
      </c>
      <c r="U1297">
        <v>60</v>
      </c>
      <c r="V1297" t="s">
        <v>152</v>
      </c>
      <c r="W1297" t="s">
        <v>192</v>
      </c>
      <c r="X1297">
        <v>50</v>
      </c>
      <c r="Y1297" t="s">
        <v>152</v>
      </c>
      <c r="Z1297" t="s">
        <v>193</v>
      </c>
      <c r="AA1297">
        <v>50</v>
      </c>
      <c r="AB1297" t="s">
        <v>152</v>
      </c>
      <c r="AC1297" t="s">
        <v>194</v>
      </c>
      <c r="AD1297">
        <v>35</v>
      </c>
      <c r="AE1297" t="s">
        <v>152</v>
      </c>
      <c r="AF1297" t="s">
        <v>195</v>
      </c>
      <c r="AG1297">
        <v>8</v>
      </c>
      <c r="AH1297" t="s">
        <v>152</v>
      </c>
      <c r="AI1297" t="s">
        <v>196</v>
      </c>
      <c r="AJ1297">
        <v>90</v>
      </c>
      <c r="AK1297" t="s">
        <v>152</v>
      </c>
      <c r="AL1297" t="s">
        <v>197</v>
      </c>
      <c r="AM1297">
        <v>1</v>
      </c>
      <c r="AN1297" t="s">
        <v>152</v>
      </c>
    </row>
    <row r="1298" spans="1:40">
      <c r="A1298" s="26">
        <v>41509.808945613426</v>
      </c>
      <c r="B1298" t="s">
        <v>128</v>
      </c>
      <c r="C1298" t="s">
        <v>428</v>
      </c>
      <c r="D1298" t="s">
        <v>1498</v>
      </c>
      <c r="E1298" t="s">
        <v>146</v>
      </c>
      <c r="F1298" t="s">
        <v>147</v>
      </c>
      <c r="G1298" t="s">
        <v>148</v>
      </c>
      <c r="H1298" t="s">
        <v>199</v>
      </c>
      <c r="I1298">
        <v>33</v>
      </c>
      <c r="J1298" t="s">
        <v>152</v>
      </c>
      <c r="K1298" t="s">
        <v>200</v>
      </c>
      <c r="L1298">
        <v>33</v>
      </c>
      <c r="M1298" t="s">
        <v>152</v>
      </c>
      <c r="N1298" t="s">
        <v>201</v>
      </c>
      <c r="O1298">
        <v>34</v>
      </c>
      <c r="P1298" t="s">
        <v>152</v>
      </c>
      <c r="Q1298" t="s">
        <v>179</v>
      </c>
      <c r="R1298">
        <v>20</v>
      </c>
      <c r="S1298" t="s">
        <v>152</v>
      </c>
      <c r="T1298" t="s">
        <v>180</v>
      </c>
      <c r="U1298">
        <v>20</v>
      </c>
      <c r="V1298" t="s">
        <v>152</v>
      </c>
      <c r="W1298" t="s">
        <v>181</v>
      </c>
      <c r="X1298">
        <v>20</v>
      </c>
      <c r="Y1298" t="s">
        <v>152</v>
      </c>
      <c r="Z1298" t="s">
        <v>202</v>
      </c>
      <c r="AA1298">
        <v>20</v>
      </c>
      <c r="AB1298" t="s">
        <v>152</v>
      </c>
      <c r="AC1298" t="s">
        <v>203</v>
      </c>
      <c r="AD1298">
        <v>20</v>
      </c>
      <c r="AE1298" t="s">
        <v>152</v>
      </c>
      <c r="AF1298" t="s">
        <v>204</v>
      </c>
      <c r="AG1298">
        <v>20</v>
      </c>
      <c r="AH1298" t="s">
        <v>152</v>
      </c>
      <c r="AI1298" t="s">
        <v>183</v>
      </c>
      <c r="AJ1298">
        <v>115200</v>
      </c>
      <c r="AK1298" t="s">
        <v>152</v>
      </c>
      <c r="AL1298" t="s">
        <v>184</v>
      </c>
      <c r="AM1298">
        <v>12000</v>
      </c>
      <c r="AN1298" t="s">
        <v>152</v>
      </c>
    </row>
    <row r="1299" spans="1:40">
      <c r="A1299" s="26">
        <v>41509.808945613426</v>
      </c>
      <c r="B1299" t="s">
        <v>128</v>
      </c>
      <c r="C1299" t="s">
        <v>428</v>
      </c>
      <c r="D1299" t="s">
        <v>1499</v>
      </c>
      <c r="E1299" t="s">
        <v>130</v>
      </c>
      <c r="F1299" t="s">
        <v>206</v>
      </c>
      <c r="G1299" t="s">
        <v>207</v>
      </c>
    </row>
    <row r="1300" spans="1:40">
      <c r="A1300" s="26">
        <v>41509.808945613426</v>
      </c>
      <c r="B1300" t="s">
        <v>128</v>
      </c>
      <c r="C1300" t="s">
        <v>428</v>
      </c>
      <c r="D1300" t="s">
        <v>1500</v>
      </c>
      <c r="E1300" t="s">
        <v>130</v>
      </c>
      <c r="F1300" t="s">
        <v>1501</v>
      </c>
      <c r="G1300" t="s">
        <v>1502</v>
      </c>
      <c r="H1300" t="s">
        <v>1503</v>
      </c>
    </row>
    <row r="1301" spans="1:40">
      <c r="A1301" s="26">
        <v>41509.808945659723</v>
      </c>
      <c r="B1301" t="s">
        <v>128</v>
      </c>
      <c r="C1301" t="s">
        <v>466</v>
      </c>
      <c r="D1301" t="s">
        <v>1504</v>
      </c>
    </row>
    <row r="1302" spans="1:40">
      <c r="A1302" s="26">
        <v>41509.808945659723</v>
      </c>
      <c r="B1302" t="s">
        <v>128</v>
      </c>
      <c r="C1302" t="s">
        <v>466</v>
      </c>
      <c r="D1302" t="s">
        <v>1505</v>
      </c>
      <c r="E1302" t="s">
        <v>146</v>
      </c>
      <c r="F1302" t="s">
        <v>147</v>
      </c>
      <c r="G1302" t="s">
        <v>148</v>
      </c>
      <c r="H1302" t="s">
        <v>149</v>
      </c>
      <c r="I1302">
        <v>240000</v>
      </c>
      <c r="J1302" t="s">
        <v>150</v>
      </c>
      <c r="K1302">
        <v>240000</v>
      </c>
      <c r="L1302" t="s">
        <v>151</v>
      </c>
      <c r="M1302">
        <v>500</v>
      </c>
      <c r="N1302" t="s">
        <v>152</v>
      </c>
      <c r="O1302" t="s">
        <v>153</v>
      </c>
      <c r="P1302">
        <v>300</v>
      </c>
      <c r="Q1302" t="s">
        <v>152</v>
      </c>
    </row>
    <row r="1303" spans="1:40">
      <c r="A1303" s="26">
        <v>41509.808945659723</v>
      </c>
      <c r="B1303" t="s">
        <v>128</v>
      </c>
      <c r="C1303" t="s">
        <v>466</v>
      </c>
      <c r="D1303" t="s">
        <v>1506</v>
      </c>
      <c r="E1303" t="s">
        <v>146</v>
      </c>
      <c r="F1303" t="s">
        <v>147</v>
      </c>
      <c r="G1303" t="s">
        <v>148</v>
      </c>
      <c r="H1303" t="s">
        <v>155</v>
      </c>
      <c r="I1303">
        <v>49</v>
      </c>
      <c r="J1303" t="s">
        <v>152</v>
      </c>
      <c r="K1303" t="s">
        <v>156</v>
      </c>
      <c r="L1303">
        <v>130</v>
      </c>
      <c r="M1303" t="s">
        <v>152</v>
      </c>
      <c r="N1303" t="s">
        <v>157</v>
      </c>
      <c r="O1303">
        <v>180</v>
      </c>
      <c r="P1303" t="s">
        <v>152</v>
      </c>
      <c r="Q1303" t="s">
        <v>158</v>
      </c>
      <c r="R1303">
        <v>140</v>
      </c>
      <c r="S1303" t="s">
        <v>152</v>
      </c>
      <c r="T1303" t="s">
        <v>159</v>
      </c>
      <c r="U1303">
        <v>80</v>
      </c>
      <c r="V1303" t="s">
        <v>152</v>
      </c>
      <c r="W1303" t="s">
        <v>160</v>
      </c>
      <c r="X1303">
        <v>101</v>
      </c>
      <c r="Y1303" t="s">
        <v>152</v>
      </c>
      <c r="Z1303" t="s">
        <v>161</v>
      </c>
      <c r="AA1303">
        <v>190</v>
      </c>
      <c r="AB1303" t="s">
        <v>152</v>
      </c>
      <c r="AC1303" t="s">
        <v>162</v>
      </c>
      <c r="AD1303">
        <v>20</v>
      </c>
      <c r="AE1303" t="s">
        <v>152</v>
      </c>
    </row>
    <row r="1304" spans="1:40">
      <c r="A1304" s="26">
        <v>41509.808945659723</v>
      </c>
      <c r="B1304" t="s">
        <v>128</v>
      </c>
      <c r="C1304" t="s">
        <v>466</v>
      </c>
      <c r="D1304" t="s">
        <v>1507</v>
      </c>
    </row>
    <row r="1305" spans="1:40">
      <c r="A1305" s="26">
        <v>41509.808945659723</v>
      </c>
      <c r="B1305" t="s">
        <v>128</v>
      </c>
      <c r="C1305" t="s">
        <v>466</v>
      </c>
      <c r="D1305" t="s">
        <v>1508</v>
      </c>
      <c r="E1305" t="s">
        <v>146</v>
      </c>
      <c r="F1305" t="s">
        <v>147</v>
      </c>
      <c r="G1305" t="s">
        <v>148</v>
      </c>
      <c r="H1305" t="s">
        <v>165</v>
      </c>
      <c r="I1305">
        <v>50</v>
      </c>
      <c r="J1305" t="s">
        <v>152</v>
      </c>
      <c r="K1305" t="s">
        <v>166</v>
      </c>
      <c r="L1305">
        <v>50</v>
      </c>
      <c r="M1305" t="s">
        <v>152</v>
      </c>
      <c r="N1305" t="s">
        <v>167</v>
      </c>
      <c r="O1305">
        <v>50</v>
      </c>
      <c r="P1305" t="s">
        <v>152</v>
      </c>
    </row>
    <row r="1306" spans="1:40">
      <c r="A1306" s="26">
        <v>41509.808945659723</v>
      </c>
      <c r="B1306" t="s">
        <v>128</v>
      </c>
      <c r="C1306" t="s">
        <v>466</v>
      </c>
      <c r="D1306" t="s">
        <v>1509</v>
      </c>
      <c r="E1306" t="s">
        <v>146</v>
      </c>
      <c r="F1306" t="s">
        <v>147</v>
      </c>
      <c r="G1306" t="s">
        <v>148</v>
      </c>
      <c r="H1306" t="s">
        <v>169</v>
      </c>
      <c r="I1306">
        <v>35</v>
      </c>
      <c r="J1306" t="s">
        <v>152</v>
      </c>
      <c r="K1306" t="s">
        <v>170</v>
      </c>
      <c r="L1306">
        <v>5</v>
      </c>
      <c r="M1306" t="s">
        <v>152</v>
      </c>
      <c r="N1306" t="s">
        <v>171</v>
      </c>
      <c r="O1306">
        <v>60</v>
      </c>
      <c r="P1306" t="s">
        <v>152</v>
      </c>
    </row>
    <row r="1307" spans="1:40">
      <c r="A1307" s="26">
        <v>41509.808945659723</v>
      </c>
      <c r="B1307" t="s">
        <v>128</v>
      </c>
      <c r="C1307" t="s">
        <v>466</v>
      </c>
      <c r="D1307" t="s">
        <v>1510</v>
      </c>
      <c r="E1307" t="s">
        <v>146</v>
      </c>
      <c r="F1307" t="s">
        <v>147</v>
      </c>
      <c r="G1307" t="s">
        <v>148</v>
      </c>
      <c r="H1307" t="s">
        <v>173</v>
      </c>
      <c r="I1307">
        <v>1</v>
      </c>
      <c r="J1307" t="s">
        <v>152</v>
      </c>
    </row>
    <row r="1308" spans="1:40">
      <c r="A1308" s="26">
        <v>41509.808945659723</v>
      </c>
      <c r="B1308" t="s">
        <v>128</v>
      </c>
      <c r="C1308" t="s">
        <v>466</v>
      </c>
      <c r="D1308" t="s">
        <v>1511</v>
      </c>
      <c r="E1308" t="s">
        <v>146</v>
      </c>
      <c r="F1308" t="s">
        <v>147</v>
      </c>
      <c r="G1308" t="s">
        <v>148</v>
      </c>
      <c r="H1308" t="s">
        <v>175</v>
      </c>
      <c r="I1308">
        <v>30</v>
      </c>
      <c r="J1308" t="s">
        <v>152</v>
      </c>
      <c r="K1308" t="s">
        <v>176</v>
      </c>
      <c r="L1308">
        <v>30</v>
      </c>
      <c r="M1308" t="s">
        <v>152</v>
      </c>
      <c r="N1308" t="s">
        <v>177</v>
      </c>
      <c r="O1308">
        <v>30</v>
      </c>
      <c r="P1308" t="s">
        <v>152</v>
      </c>
      <c r="Q1308" t="s">
        <v>178</v>
      </c>
      <c r="R1308">
        <v>10</v>
      </c>
      <c r="S1308" t="s">
        <v>152</v>
      </c>
      <c r="T1308" t="s">
        <v>179</v>
      </c>
      <c r="U1308">
        <v>20</v>
      </c>
      <c r="V1308" t="s">
        <v>152</v>
      </c>
      <c r="W1308" t="s">
        <v>180</v>
      </c>
      <c r="X1308">
        <v>20</v>
      </c>
      <c r="Y1308" t="s">
        <v>152</v>
      </c>
      <c r="Z1308" t="s">
        <v>181</v>
      </c>
      <c r="AA1308">
        <v>20</v>
      </c>
      <c r="AB1308" t="s">
        <v>152</v>
      </c>
      <c r="AC1308" t="s">
        <v>182</v>
      </c>
      <c r="AD1308">
        <v>20</v>
      </c>
      <c r="AE1308" t="s">
        <v>152</v>
      </c>
      <c r="AF1308" t="s">
        <v>183</v>
      </c>
      <c r="AG1308">
        <v>115200</v>
      </c>
      <c r="AH1308" t="s">
        <v>152</v>
      </c>
      <c r="AI1308" t="s">
        <v>184</v>
      </c>
      <c r="AJ1308">
        <v>12000</v>
      </c>
      <c r="AK1308" t="s">
        <v>152</v>
      </c>
      <c r="AL1308" t="s">
        <v>185</v>
      </c>
      <c r="AM1308">
        <v>30000</v>
      </c>
      <c r="AN1308" t="s">
        <v>152</v>
      </c>
    </row>
    <row r="1309" spans="1:40">
      <c r="A1309" s="26">
        <v>41509.808945659723</v>
      </c>
      <c r="B1309" t="s">
        <v>128</v>
      </c>
      <c r="C1309" t="s">
        <v>466</v>
      </c>
      <c r="D1309" t="s">
        <v>1512</v>
      </c>
      <c r="E1309" t="s">
        <v>146</v>
      </c>
      <c r="F1309" t="s">
        <v>147</v>
      </c>
      <c r="G1309" t="s">
        <v>148</v>
      </c>
      <c r="H1309" t="s">
        <v>187</v>
      </c>
      <c r="I1309">
        <v>60</v>
      </c>
      <c r="J1309" t="s">
        <v>152</v>
      </c>
      <c r="K1309" t="s">
        <v>188</v>
      </c>
      <c r="L1309">
        <v>40</v>
      </c>
      <c r="M1309" t="s">
        <v>152</v>
      </c>
      <c r="N1309" t="s">
        <v>189</v>
      </c>
      <c r="O1309">
        <v>50</v>
      </c>
      <c r="P1309" t="s">
        <v>152</v>
      </c>
      <c r="Q1309" t="s">
        <v>190</v>
      </c>
      <c r="R1309">
        <v>40</v>
      </c>
      <c r="S1309" t="s">
        <v>152</v>
      </c>
      <c r="T1309" t="s">
        <v>191</v>
      </c>
      <c r="U1309">
        <v>60</v>
      </c>
      <c r="V1309" t="s">
        <v>152</v>
      </c>
      <c r="W1309" t="s">
        <v>192</v>
      </c>
      <c r="X1309">
        <v>50</v>
      </c>
      <c r="Y1309" t="s">
        <v>152</v>
      </c>
      <c r="Z1309" t="s">
        <v>193</v>
      </c>
      <c r="AA1309">
        <v>50</v>
      </c>
      <c r="AB1309" t="s">
        <v>152</v>
      </c>
      <c r="AC1309" t="s">
        <v>194</v>
      </c>
      <c r="AD1309">
        <v>35</v>
      </c>
      <c r="AE1309" t="s">
        <v>152</v>
      </c>
      <c r="AF1309" t="s">
        <v>195</v>
      </c>
      <c r="AG1309">
        <v>8</v>
      </c>
      <c r="AH1309" t="s">
        <v>152</v>
      </c>
      <c r="AI1309" t="s">
        <v>196</v>
      </c>
      <c r="AJ1309">
        <v>90</v>
      </c>
      <c r="AK1309" t="s">
        <v>152</v>
      </c>
      <c r="AL1309" t="s">
        <v>197</v>
      </c>
      <c r="AM1309">
        <v>1</v>
      </c>
      <c r="AN1309" t="s">
        <v>152</v>
      </c>
    </row>
    <row r="1310" spans="1:40">
      <c r="A1310" s="26">
        <v>41509.808945659723</v>
      </c>
      <c r="B1310" t="s">
        <v>128</v>
      </c>
      <c r="C1310" t="s">
        <v>521</v>
      </c>
      <c r="D1310" t="s">
        <v>1513</v>
      </c>
    </row>
    <row r="1311" spans="1:40">
      <c r="A1311" s="26">
        <v>41509.808945659723</v>
      </c>
      <c r="B1311" t="s">
        <v>128</v>
      </c>
      <c r="C1311" t="s">
        <v>521</v>
      </c>
      <c r="D1311" t="s">
        <v>1514</v>
      </c>
      <c r="E1311" t="s">
        <v>146</v>
      </c>
      <c r="F1311" t="s">
        <v>147</v>
      </c>
      <c r="G1311" t="s">
        <v>148</v>
      </c>
      <c r="H1311" t="s">
        <v>149</v>
      </c>
      <c r="I1311">
        <v>240000</v>
      </c>
      <c r="J1311" t="s">
        <v>150</v>
      </c>
      <c r="K1311">
        <v>240000</v>
      </c>
      <c r="L1311" t="s">
        <v>151</v>
      </c>
      <c r="M1311">
        <v>500</v>
      </c>
      <c r="N1311" t="s">
        <v>152</v>
      </c>
      <c r="O1311" t="s">
        <v>153</v>
      </c>
      <c r="P1311">
        <v>300</v>
      </c>
      <c r="Q1311" t="s">
        <v>152</v>
      </c>
    </row>
    <row r="1312" spans="1:40">
      <c r="A1312" s="26">
        <v>41509.808945659723</v>
      </c>
      <c r="B1312" t="s">
        <v>128</v>
      </c>
      <c r="C1312" t="s">
        <v>521</v>
      </c>
      <c r="D1312" t="s">
        <v>1515</v>
      </c>
      <c r="E1312" t="s">
        <v>146</v>
      </c>
      <c r="F1312" t="s">
        <v>147</v>
      </c>
      <c r="G1312" t="s">
        <v>148</v>
      </c>
      <c r="H1312" t="s">
        <v>155</v>
      </c>
      <c r="I1312">
        <v>49</v>
      </c>
      <c r="J1312" t="s">
        <v>152</v>
      </c>
      <c r="K1312" t="s">
        <v>156</v>
      </c>
      <c r="L1312">
        <v>130</v>
      </c>
      <c r="M1312" t="s">
        <v>152</v>
      </c>
      <c r="N1312" t="s">
        <v>157</v>
      </c>
      <c r="O1312">
        <v>180</v>
      </c>
      <c r="P1312" t="s">
        <v>152</v>
      </c>
      <c r="Q1312" t="s">
        <v>158</v>
      </c>
      <c r="R1312">
        <v>140</v>
      </c>
      <c r="S1312" t="s">
        <v>152</v>
      </c>
      <c r="T1312" t="s">
        <v>159</v>
      </c>
      <c r="U1312">
        <v>80</v>
      </c>
      <c r="V1312" t="s">
        <v>152</v>
      </c>
      <c r="W1312" t="s">
        <v>160</v>
      </c>
      <c r="X1312">
        <v>101</v>
      </c>
      <c r="Y1312" t="s">
        <v>152</v>
      </c>
      <c r="Z1312" t="s">
        <v>161</v>
      </c>
      <c r="AA1312">
        <v>190</v>
      </c>
      <c r="AB1312" t="s">
        <v>152</v>
      </c>
      <c r="AC1312" t="s">
        <v>162</v>
      </c>
      <c r="AD1312">
        <v>20</v>
      </c>
      <c r="AE1312" t="s">
        <v>152</v>
      </c>
    </row>
    <row r="1313" spans="1:40">
      <c r="A1313" s="26">
        <v>41509.808945659723</v>
      </c>
      <c r="B1313" t="s">
        <v>128</v>
      </c>
      <c r="C1313" t="s">
        <v>521</v>
      </c>
      <c r="D1313" t="s">
        <v>1516</v>
      </c>
    </row>
    <row r="1314" spans="1:40">
      <c r="A1314" s="26">
        <v>41509.808945659723</v>
      </c>
      <c r="B1314" t="s">
        <v>128</v>
      </c>
      <c r="C1314" t="s">
        <v>521</v>
      </c>
      <c r="D1314" t="s">
        <v>1517</v>
      </c>
      <c r="E1314" t="s">
        <v>146</v>
      </c>
      <c r="F1314" t="s">
        <v>147</v>
      </c>
      <c r="G1314" t="s">
        <v>148</v>
      </c>
      <c r="H1314" t="s">
        <v>165</v>
      </c>
      <c r="I1314">
        <v>50</v>
      </c>
      <c r="J1314" t="s">
        <v>152</v>
      </c>
      <c r="K1314" t="s">
        <v>166</v>
      </c>
      <c r="L1314">
        <v>50</v>
      </c>
      <c r="M1314" t="s">
        <v>152</v>
      </c>
      <c r="N1314" t="s">
        <v>167</v>
      </c>
      <c r="O1314">
        <v>50</v>
      </c>
      <c r="P1314" t="s">
        <v>152</v>
      </c>
    </row>
    <row r="1315" spans="1:40">
      <c r="A1315" s="26">
        <v>41509.808945659723</v>
      </c>
      <c r="B1315" t="s">
        <v>128</v>
      </c>
      <c r="C1315" t="s">
        <v>521</v>
      </c>
      <c r="D1315" t="s">
        <v>1518</v>
      </c>
      <c r="E1315" t="s">
        <v>146</v>
      </c>
      <c r="F1315" t="s">
        <v>147</v>
      </c>
      <c r="G1315" t="s">
        <v>148</v>
      </c>
      <c r="H1315" t="s">
        <v>169</v>
      </c>
      <c r="I1315">
        <v>35</v>
      </c>
      <c r="J1315" t="s">
        <v>152</v>
      </c>
      <c r="K1315" t="s">
        <v>170</v>
      </c>
      <c r="L1315">
        <v>5</v>
      </c>
      <c r="M1315" t="s">
        <v>152</v>
      </c>
      <c r="N1315" t="s">
        <v>171</v>
      </c>
      <c r="O1315">
        <v>60</v>
      </c>
      <c r="P1315" t="s">
        <v>152</v>
      </c>
    </row>
    <row r="1316" spans="1:40">
      <c r="A1316" s="26">
        <v>41509.808945659723</v>
      </c>
      <c r="B1316" t="s">
        <v>128</v>
      </c>
      <c r="C1316" t="s">
        <v>521</v>
      </c>
      <c r="D1316" t="s">
        <v>1519</v>
      </c>
      <c r="E1316" t="s">
        <v>146</v>
      </c>
      <c r="F1316" t="s">
        <v>147</v>
      </c>
      <c r="G1316" t="s">
        <v>148</v>
      </c>
      <c r="H1316" t="s">
        <v>173</v>
      </c>
      <c r="I1316">
        <v>1</v>
      </c>
      <c r="J1316" t="s">
        <v>152</v>
      </c>
    </row>
    <row r="1317" spans="1:40">
      <c r="A1317" s="26">
        <v>41509.808945659723</v>
      </c>
      <c r="B1317" t="s">
        <v>128</v>
      </c>
      <c r="C1317" t="s">
        <v>521</v>
      </c>
      <c r="D1317" t="s">
        <v>1520</v>
      </c>
      <c r="E1317" t="s">
        <v>146</v>
      </c>
      <c r="F1317" t="s">
        <v>147</v>
      </c>
      <c r="G1317" t="s">
        <v>148</v>
      </c>
      <c r="H1317" t="s">
        <v>175</v>
      </c>
      <c r="I1317">
        <v>30</v>
      </c>
      <c r="J1317" t="s">
        <v>152</v>
      </c>
      <c r="K1317" t="s">
        <v>176</v>
      </c>
      <c r="L1317">
        <v>30</v>
      </c>
      <c r="M1317" t="s">
        <v>152</v>
      </c>
      <c r="N1317" t="s">
        <v>177</v>
      </c>
      <c r="O1317">
        <v>30</v>
      </c>
      <c r="P1317" t="s">
        <v>152</v>
      </c>
      <c r="Q1317" t="s">
        <v>178</v>
      </c>
      <c r="R1317">
        <v>10</v>
      </c>
      <c r="S1317" t="s">
        <v>152</v>
      </c>
      <c r="T1317" t="s">
        <v>179</v>
      </c>
      <c r="U1317">
        <v>20</v>
      </c>
      <c r="V1317" t="s">
        <v>152</v>
      </c>
      <c r="W1317" t="s">
        <v>180</v>
      </c>
      <c r="X1317">
        <v>20</v>
      </c>
      <c r="Y1317" t="s">
        <v>152</v>
      </c>
      <c r="Z1317" t="s">
        <v>181</v>
      </c>
      <c r="AA1317">
        <v>20</v>
      </c>
      <c r="AB1317" t="s">
        <v>152</v>
      </c>
      <c r="AC1317" t="s">
        <v>182</v>
      </c>
      <c r="AD1317">
        <v>20</v>
      </c>
      <c r="AE1317" t="s">
        <v>152</v>
      </c>
      <c r="AF1317" t="s">
        <v>183</v>
      </c>
      <c r="AG1317">
        <v>115200</v>
      </c>
      <c r="AH1317" t="s">
        <v>152</v>
      </c>
      <c r="AI1317" t="s">
        <v>184</v>
      </c>
      <c r="AJ1317">
        <v>12000</v>
      </c>
      <c r="AK1317" t="s">
        <v>152</v>
      </c>
      <c r="AL1317" t="s">
        <v>185</v>
      </c>
      <c r="AM1317">
        <v>30000</v>
      </c>
      <c r="AN1317" t="s">
        <v>152</v>
      </c>
    </row>
    <row r="1318" spans="1:40">
      <c r="A1318" s="26">
        <v>41509.808945659723</v>
      </c>
      <c r="B1318" t="s">
        <v>128</v>
      </c>
      <c r="C1318" t="s">
        <v>521</v>
      </c>
      <c r="D1318" t="s">
        <v>1521</v>
      </c>
      <c r="E1318" t="s">
        <v>146</v>
      </c>
      <c r="F1318" t="s">
        <v>147</v>
      </c>
      <c r="G1318" t="s">
        <v>148</v>
      </c>
      <c r="H1318" t="s">
        <v>187</v>
      </c>
      <c r="I1318">
        <v>60</v>
      </c>
      <c r="J1318" t="s">
        <v>152</v>
      </c>
      <c r="K1318" t="s">
        <v>188</v>
      </c>
      <c r="L1318">
        <v>40</v>
      </c>
      <c r="M1318" t="s">
        <v>152</v>
      </c>
      <c r="N1318" t="s">
        <v>189</v>
      </c>
      <c r="O1318">
        <v>50</v>
      </c>
      <c r="P1318" t="s">
        <v>152</v>
      </c>
      <c r="Q1318" t="s">
        <v>190</v>
      </c>
      <c r="R1318">
        <v>40</v>
      </c>
      <c r="S1318" t="s">
        <v>152</v>
      </c>
      <c r="T1318" t="s">
        <v>191</v>
      </c>
      <c r="U1318">
        <v>60</v>
      </c>
      <c r="V1318" t="s">
        <v>152</v>
      </c>
      <c r="W1318" t="s">
        <v>192</v>
      </c>
      <c r="X1318">
        <v>50</v>
      </c>
      <c r="Y1318" t="s">
        <v>152</v>
      </c>
      <c r="Z1318" t="s">
        <v>193</v>
      </c>
      <c r="AA1318">
        <v>50</v>
      </c>
      <c r="AB1318" t="s">
        <v>152</v>
      </c>
      <c r="AC1318" t="s">
        <v>194</v>
      </c>
      <c r="AD1318">
        <v>35</v>
      </c>
      <c r="AE1318" t="s">
        <v>152</v>
      </c>
      <c r="AF1318" t="s">
        <v>195</v>
      </c>
      <c r="AG1318">
        <v>8</v>
      </c>
      <c r="AH1318" t="s">
        <v>152</v>
      </c>
      <c r="AI1318" t="s">
        <v>196</v>
      </c>
      <c r="AJ1318">
        <v>90</v>
      </c>
      <c r="AK1318" t="s">
        <v>152</v>
      </c>
      <c r="AL1318" t="s">
        <v>197</v>
      </c>
      <c r="AM1318">
        <v>1</v>
      </c>
      <c r="AN1318" t="s">
        <v>152</v>
      </c>
    </row>
    <row r="1319" spans="1:40">
      <c r="A1319" s="26">
        <v>41509.808945659723</v>
      </c>
      <c r="B1319" t="s">
        <v>128</v>
      </c>
      <c r="C1319" t="s">
        <v>521</v>
      </c>
      <c r="D1319" t="s">
        <v>1522</v>
      </c>
      <c r="E1319" t="s">
        <v>146</v>
      </c>
      <c r="F1319" t="s">
        <v>147</v>
      </c>
      <c r="G1319" t="s">
        <v>148</v>
      </c>
      <c r="H1319" t="s">
        <v>199</v>
      </c>
      <c r="I1319">
        <v>33</v>
      </c>
      <c r="J1319" t="s">
        <v>152</v>
      </c>
      <c r="K1319" t="s">
        <v>200</v>
      </c>
      <c r="L1319">
        <v>33</v>
      </c>
      <c r="M1319" t="s">
        <v>152</v>
      </c>
      <c r="N1319" t="s">
        <v>201</v>
      </c>
      <c r="O1319">
        <v>34</v>
      </c>
      <c r="P1319" t="s">
        <v>152</v>
      </c>
      <c r="Q1319" t="s">
        <v>179</v>
      </c>
      <c r="R1319">
        <v>20</v>
      </c>
      <c r="S1319" t="s">
        <v>152</v>
      </c>
      <c r="T1319" t="s">
        <v>180</v>
      </c>
      <c r="U1319">
        <v>20</v>
      </c>
      <c r="V1319" t="s">
        <v>152</v>
      </c>
      <c r="W1319" t="s">
        <v>181</v>
      </c>
      <c r="X1319">
        <v>20</v>
      </c>
      <c r="Y1319" t="s">
        <v>152</v>
      </c>
      <c r="Z1319" t="s">
        <v>202</v>
      </c>
      <c r="AA1319">
        <v>20</v>
      </c>
      <c r="AB1319" t="s">
        <v>152</v>
      </c>
      <c r="AC1319" t="s">
        <v>203</v>
      </c>
      <c r="AD1319">
        <v>20</v>
      </c>
      <c r="AE1319" t="s">
        <v>152</v>
      </c>
      <c r="AF1319" t="s">
        <v>204</v>
      </c>
      <c r="AG1319">
        <v>20</v>
      </c>
      <c r="AH1319" t="s">
        <v>152</v>
      </c>
      <c r="AI1319" t="s">
        <v>183</v>
      </c>
      <c r="AJ1319">
        <v>115200</v>
      </c>
      <c r="AK1319" t="s">
        <v>152</v>
      </c>
      <c r="AL1319" t="s">
        <v>184</v>
      </c>
      <c r="AM1319">
        <v>12000</v>
      </c>
      <c r="AN1319" t="s">
        <v>152</v>
      </c>
    </row>
    <row r="1320" spans="1:40">
      <c r="A1320" s="26">
        <v>41509.808945659723</v>
      </c>
      <c r="B1320" t="s">
        <v>128</v>
      </c>
      <c r="C1320" t="s">
        <v>521</v>
      </c>
      <c r="D1320" t="s">
        <v>1523</v>
      </c>
      <c r="E1320" t="s">
        <v>130</v>
      </c>
      <c r="F1320" t="s">
        <v>206</v>
      </c>
      <c r="G1320" t="s">
        <v>207</v>
      </c>
    </row>
    <row r="1321" spans="1:40">
      <c r="A1321" s="26">
        <v>41509.808945659723</v>
      </c>
      <c r="B1321" t="s">
        <v>128</v>
      </c>
      <c r="C1321" t="s">
        <v>521</v>
      </c>
      <c r="D1321" t="s">
        <v>1524</v>
      </c>
      <c r="E1321" t="s">
        <v>130</v>
      </c>
      <c r="F1321" t="s">
        <v>1525</v>
      </c>
      <c r="G1321" t="s">
        <v>1526</v>
      </c>
      <c r="H1321" t="s">
        <v>1527</v>
      </c>
    </row>
    <row r="1322" spans="1:40">
      <c r="A1322" s="26">
        <v>41509.808945671299</v>
      </c>
      <c r="B1322" t="s">
        <v>128</v>
      </c>
      <c r="C1322" t="s">
        <v>466</v>
      </c>
      <c r="D1322" t="s">
        <v>1528</v>
      </c>
      <c r="E1322" t="s">
        <v>130</v>
      </c>
      <c r="F1322" t="s">
        <v>206</v>
      </c>
      <c r="G1322" t="s">
        <v>207</v>
      </c>
    </row>
    <row r="1323" spans="1:40">
      <c r="A1323" s="26">
        <v>41509.808945671299</v>
      </c>
      <c r="B1323" t="s">
        <v>128</v>
      </c>
      <c r="C1323" t="s">
        <v>466</v>
      </c>
      <c r="D1323" t="s">
        <v>1529</v>
      </c>
      <c r="E1323" t="s">
        <v>130</v>
      </c>
      <c r="F1323" t="s">
        <v>1530</v>
      </c>
      <c r="G1323" t="s">
        <v>1531</v>
      </c>
      <c r="H1323" t="s">
        <v>1532</v>
      </c>
    </row>
    <row r="1324" spans="1:40">
      <c r="A1324" s="26">
        <v>41509.808945671299</v>
      </c>
      <c r="B1324" t="s">
        <v>128</v>
      </c>
      <c r="C1324" t="s">
        <v>466</v>
      </c>
      <c r="D1324" t="s">
        <v>1533</v>
      </c>
      <c r="E1324" t="s">
        <v>146</v>
      </c>
      <c r="F1324" t="s">
        <v>147</v>
      </c>
      <c r="G1324" t="s">
        <v>148</v>
      </c>
      <c r="H1324" t="s">
        <v>199</v>
      </c>
      <c r="I1324">
        <v>33</v>
      </c>
      <c r="J1324" t="s">
        <v>152</v>
      </c>
      <c r="K1324" t="s">
        <v>200</v>
      </c>
      <c r="L1324">
        <v>33</v>
      </c>
      <c r="M1324" t="s">
        <v>152</v>
      </c>
      <c r="N1324" t="s">
        <v>201</v>
      </c>
      <c r="O1324">
        <v>34</v>
      </c>
      <c r="P1324" t="s">
        <v>152</v>
      </c>
      <c r="Q1324" t="s">
        <v>179</v>
      </c>
      <c r="R1324">
        <v>20</v>
      </c>
      <c r="S1324" t="s">
        <v>152</v>
      </c>
      <c r="T1324" t="s">
        <v>180</v>
      </c>
      <c r="U1324">
        <v>20</v>
      </c>
      <c r="V1324" t="s">
        <v>152</v>
      </c>
      <c r="W1324" t="s">
        <v>181</v>
      </c>
      <c r="X1324">
        <v>20</v>
      </c>
      <c r="Y1324" t="s">
        <v>152</v>
      </c>
      <c r="Z1324" t="s">
        <v>202</v>
      </c>
      <c r="AA1324">
        <v>20</v>
      </c>
      <c r="AB1324" t="s">
        <v>152</v>
      </c>
      <c r="AC1324" t="s">
        <v>203</v>
      </c>
      <c r="AD1324">
        <v>20</v>
      </c>
      <c r="AE1324" t="s">
        <v>152</v>
      </c>
      <c r="AF1324" t="s">
        <v>204</v>
      </c>
      <c r="AG1324">
        <v>20</v>
      </c>
      <c r="AH1324" t="s">
        <v>152</v>
      </c>
      <c r="AI1324" t="s">
        <v>183</v>
      </c>
      <c r="AJ1324">
        <v>115200</v>
      </c>
      <c r="AK1324" t="s">
        <v>152</v>
      </c>
      <c r="AL1324" t="s">
        <v>184</v>
      </c>
      <c r="AM1324">
        <v>12000</v>
      </c>
      <c r="AN1324" t="s">
        <v>152</v>
      </c>
    </row>
    <row r="1325" spans="1:40">
      <c r="A1325" s="26">
        <v>41509.808945787037</v>
      </c>
      <c r="B1325" t="s">
        <v>128</v>
      </c>
      <c r="C1325" t="s">
        <v>428</v>
      </c>
      <c r="D1325" t="s">
        <v>1534</v>
      </c>
    </row>
    <row r="1326" spans="1:40">
      <c r="A1326" s="26">
        <v>41509.808945787037</v>
      </c>
      <c r="B1326" t="s">
        <v>128</v>
      </c>
      <c r="C1326" t="s">
        <v>428</v>
      </c>
      <c r="D1326" t="s">
        <v>1535</v>
      </c>
      <c r="E1326" t="s">
        <v>146</v>
      </c>
      <c r="F1326" t="s">
        <v>147</v>
      </c>
      <c r="G1326" t="s">
        <v>148</v>
      </c>
      <c r="H1326" t="s">
        <v>149</v>
      </c>
      <c r="I1326">
        <v>240000</v>
      </c>
      <c r="J1326" t="s">
        <v>150</v>
      </c>
      <c r="K1326">
        <v>240000</v>
      </c>
      <c r="L1326" t="s">
        <v>151</v>
      </c>
      <c r="M1326">
        <v>500</v>
      </c>
      <c r="N1326" t="s">
        <v>152</v>
      </c>
      <c r="O1326" t="s">
        <v>153</v>
      </c>
      <c r="P1326">
        <v>300</v>
      </c>
      <c r="Q1326" t="s">
        <v>152</v>
      </c>
    </row>
    <row r="1327" spans="1:40">
      <c r="A1327" s="26">
        <v>41509.808945787037</v>
      </c>
      <c r="B1327" t="s">
        <v>128</v>
      </c>
      <c r="C1327" t="s">
        <v>428</v>
      </c>
      <c r="D1327" t="s">
        <v>1536</v>
      </c>
      <c r="E1327" t="s">
        <v>146</v>
      </c>
      <c r="F1327" t="s">
        <v>147</v>
      </c>
      <c r="G1327" t="s">
        <v>148</v>
      </c>
      <c r="H1327" t="s">
        <v>155</v>
      </c>
      <c r="I1327">
        <v>49</v>
      </c>
      <c r="J1327" t="s">
        <v>152</v>
      </c>
      <c r="K1327" t="s">
        <v>156</v>
      </c>
      <c r="L1327">
        <v>130</v>
      </c>
      <c r="M1327" t="s">
        <v>152</v>
      </c>
      <c r="N1327" t="s">
        <v>157</v>
      </c>
      <c r="O1327">
        <v>180</v>
      </c>
      <c r="P1327" t="s">
        <v>152</v>
      </c>
      <c r="Q1327" t="s">
        <v>158</v>
      </c>
      <c r="R1327">
        <v>140</v>
      </c>
      <c r="S1327" t="s">
        <v>152</v>
      </c>
      <c r="T1327" t="s">
        <v>159</v>
      </c>
      <c r="U1327">
        <v>80</v>
      </c>
      <c r="V1327" t="s">
        <v>152</v>
      </c>
      <c r="W1327" t="s">
        <v>160</v>
      </c>
      <c r="X1327">
        <v>101</v>
      </c>
      <c r="Y1327" t="s">
        <v>152</v>
      </c>
      <c r="Z1327" t="s">
        <v>161</v>
      </c>
      <c r="AA1327">
        <v>190</v>
      </c>
      <c r="AB1327" t="s">
        <v>152</v>
      </c>
      <c r="AC1327" t="s">
        <v>162</v>
      </c>
      <c r="AD1327">
        <v>20</v>
      </c>
      <c r="AE1327" t="s">
        <v>152</v>
      </c>
    </row>
    <row r="1328" spans="1:40">
      <c r="A1328" s="26">
        <v>41509.808945787037</v>
      </c>
      <c r="B1328" t="s">
        <v>128</v>
      </c>
      <c r="C1328" t="s">
        <v>428</v>
      </c>
      <c r="D1328" t="s">
        <v>1537</v>
      </c>
    </row>
    <row r="1329" spans="1:40">
      <c r="A1329" s="26">
        <v>41509.808945787037</v>
      </c>
      <c r="B1329" t="s">
        <v>128</v>
      </c>
      <c r="C1329" t="s">
        <v>428</v>
      </c>
      <c r="D1329" t="s">
        <v>1538</v>
      </c>
      <c r="E1329" t="s">
        <v>146</v>
      </c>
      <c r="F1329" t="s">
        <v>147</v>
      </c>
      <c r="G1329" t="s">
        <v>148</v>
      </c>
      <c r="H1329" t="s">
        <v>165</v>
      </c>
      <c r="I1329">
        <v>50</v>
      </c>
      <c r="J1329" t="s">
        <v>152</v>
      </c>
      <c r="K1329" t="s">
        <v>166</v>
      </c>
      <c r="L1329">
        <v>50</v>
      </c>
      <c r="M1329" t="s">
        <v>152</v>
      </c>
      <c r="N1329" t="s">
        <v>167</v>
      </c>
      <c r="O1329">
        <v>50</v>
      </c>
      <c r="P1329" t="s">
        <v>152</v>
      </c>
    </row>
    <row r="1330" spans="1:40">
      <c r="A1330" s="26">
        <v>41509.808945787037</v>
      </c>
      <c r="B1330" t="s">
        <v>128</v>
      </c>
      <c r="C1330" t="s">
        <v>428</v>
      </c>
      <c r="D1330" t="s">
        <v>1539</v>
      </c>
      <c r="E1330" t="s">
        <v>146</v>
      </c>
      <c r="F1330" t="s">
        <v>147</v>
      </c>
      <c r="G1330" t="s">
        <v>148</v>
      </c>
      <c r="H1330" t="s">
        <v>169</v>
      </c>
      <c r="I1330">
        <v>35</v>
      </c>
      <c r="J1330" t="s">
        <v>152</v>
      </c>
      <c r="K1330" t="s">
        <v>170</v>
      </c>
      <c r="L1330">
        <v>5</v>
      </c>
      <c r="M1330" t="s">
        <v>152</v>
      </c>
      <c r="N1330" t="s">
        <v>171</v>
      </c>
      <c r="O1330">
        <v>60</v>
      </c>
      <c r="P1330" t="s">
        <v>152</v>
      </c>
    </row>
    <row r="1331" spans="1:40">
      <c r="A1331" s="26">
        <v>41509.808945787037</v>
      </c>
      <c r="B1331" t="s">
        <v>128</v>
      </c>
      <c r="C1331" t="s">
        <v>428</v>
      </c>
      <c r="D1331" t="s">
        <v>1540</v>
      </c>
      <c r="E1331" t="s">
        <v>146</v>
      </c>
      <c r="F1331" t="s">
        <v>147</v>
      </c>
      <c r="G1331" t="s">
        <v>148</v>
      </c>
      <c r="H1331" t="s">
        <v>173</v>
      </c>
      <c r="I1331">
        <v>1</v>
      </c>
      <c r="J1331" t="s">
        <v>152</v>
      </c>
    </row>
    <row r="1332" spans="1:40">
      <c r="A1332" s="26">
        <v>41509.808945787037</v>
      </c>
      <c r="B1332" t="s">
        <v>128</v>
      </c>
      <c r="C1332" t="s">
        <v>428</v>
      </c>
      <c r="D1332" t="s">
        <v>1541</v>
      </c>
      <c r="E1332" t="s">
        <v>146</v>
      </c>
      <c r="F1332" t="s">
        <v>147</v>
      </c>
      <c r="G1332" t="s">
        <v>148</v>
      </c>
      <c r="H1332" t="s">
        <v>175</v>
      </c>
      <c r="I1332">
        <v>30</v>
      </c>
      <c r="J1332" t="s">
        <v>152</v>
      </c>
      <c r="K1332" t="s">
        <v>176</v>
      </c>
      <c r="L1332">
        <v>30</v>
      </c>
      <c r="M1332" t="s">
        <v>152</v>
      </c>
      <c r="N1332" t="s">
        <v>177</v>
      </c>
      <c r="O1332">
        <v>30</v>
      </c>
      <c r="P1332" t="s">
        <v>152</v>
      </c>
      <c r="Q1332" t="s">
        <v>178</v>
      </c>
      <c r="R1332">
        <v>10</v>
      </c>
      <c r="S1332" t="s">
        <v>152</v>
      </c>
      <c r="T1332" t="s">
        <v>179</v>
      </c>
      <c r="U1332">
        <v>20</v>
      </c>
      <c r="V1332" t="s">
        <v>152</v>
      </c>
      <c r="W1332" t="s">
        <v>180</v>
      </c>
      <c r="X1332">
        <v>20</v>
      </c>
      <c r="Y1332" t="s">
        <v>152</v>
      </c>
      <c r="Z1332" t="s">
        <v>181</v>
      </c>
      <c r="AA1332">
        <v>20</v>
      </c>
      <c r="AB1332" t="s">
        <v>152</v>
      </c>
      <c r="AC1332" t="s">
        <v>182</v>
      </c>
      <c r="AD1332">
        <v>20</v>
      </c>
      <c r="AE1332" t="s">
        <v>152</v>
      </c>
      <c r="AF1332" t="s">
        <v>183</v>
      </c>
      <c r="AG1332">
        <v>115200</v>
      </c>
      <c r="AH1332" t="s">
        <v>152</v>
      </c>
      <c r="AI1332" t="s">
        <v>184</v>
      </c>
      <c r="AJ1332">
        <v>12000</v>
      </c>
      <c r="AK1332" t="s">
        <v>152</v>
      </c>
      <c r="AL1332" t="s">
        <v>185</v>
      </c>
      <c r="AM1332">
        <v>30000</v>
      </c>
      <c r="AN1332" t="s">
        <v>152</v>
      </c>
    </row>
    <row r="1333" spans="1:40">
      <c r="A1333" s="26">
        <v>41509.808945787037</v>
      </c>
      <c r="B1333" t="s">
        <v>128</v>
      </c>
      <c r="C1333" t="s">
        <v>428</v>
      </c>
      <c r="D1333" t="s">
        <v>1542</v>
      </c>
      <c r="E1333" t="s">
        <v>146</v>
      </c>
      <c r="F1333" t="s">
        <v>147</v>
      </c>
      <c r="G1333" t="s">
        <v>148</v>
      </c>
      <c r="H1333" t="s">
        <v>187</v>
      </c>
      <c r="I1333">
        <v>60</v>
      </c>
      <c r="J1333" t="s">
        <v>152</v>
      </c>
      <c r="K1333" t="s">
        <v>188</v>
      </c>
      <c r="L1333">
        <v>40</v>
      </c>
      <c r="M1333" t="s">
        <v>152</v>
      </c>
      <c r="N1333" t="s">
        <v>189</v>
      </c>
      <c r="O1333">
        <v>50</v>
      </c>
      <c r="P1333" t="s">
        <v>152</v>
      </c>
      <c r="Q1333" t="s">
        <v>190</v>
      </c>
      <c r="R1333">
        <v>40</v>
      </c>
      <c r="S1333" t="s">
        <v>152</v>
      </c>
      <c r="T1333" t="s">
        <v>191</v>
      </c>
      <c r="U1333">
        <v>60</v>
      </c>
      <c r="V1333" t="s">
        <v>152</v>
      </c>
      <c r="W1333" t="s">
        <v>192</v>
      </c>
      <c r="X1333">
        <v>50</v>
      </c>
      <c r="Y1333" t="s">
        <v>152</v>
      </c>
      <c r="Z1333" t="s">
        <v>193</v>
      </c>
      <c r="AA1333">
        <v>50</v>
      </c>
      <c r="AB1333" t="s">
        <v>152</v>
      </c>
      <c r="AC1333" t="s">
        <v>194</v>
      </c>
      <c r="AD1333">
        <v>35</v>
      </c>
      <c r="AE1333" t="s">
        <v>152</v>
      </c>
      <c r="AF1333" t="s">
        <v>195</v>
      </c>
      <c r="AG1333">
        <v>8</v>
      </c>
      <c r="AH1333" t="s">
        <v>152</v>
      </c>
      <c r="AI1333" t="s">
        <v>196</v>
      </c>
      <c r="AJ1333">
        <v>90</v>
      </c>
      <c r="AK1333" t="s">
        <v>152</v>
      </c>
      <c r="AL1333" t="s">
        <v>197</v>
      </c>
      <c r="AM1333">
        <v>1</v>
      </c>
      <c r="AN1333" t="s">
        <v>152</v>
      </c>
    </row>
    <row r="1334" spans="1:40">
      <c r="A1334" s="26">
        <v>41509.808945787037</v>
      </c>
      <c r="B1334" t="s">
        <v>128</v>
      </c>
      <c r="C1334" t="s">
        <v>428</v>
      </c>
      <c r="D1334" t="s">
        <v>1543</v>
      </c>
      <c r="E1334" t="s">
        <v>146</v>
      </c>
      <c r="F1334" t="s">
        <v>147</v>
      </c>
      <c r="G1334" t="s">
        <v>148</v>
      </c>
      <c r="H1334" t="s">
        <v>199</v>
      </c>
      <c r="I1334">
        <v>33</v>
      </c>
      <c r="J1334" t="s">
        <v>152</v>
      </c>
      <c r="K1334" t="s">
        <v>200</v>
      </c>
      <c r="L1334">
        <v>33</v>
      </c>
      <c r="M1334" t="s">
        <v>152</v>
      </c>
      <c r="N1334" t="s">
        <v>201</v>
      </c>
      <c r="O1334">
        <v>34</v>
      </c>
      <c r="P1334" t="s">
        <v>152</v>
      </c>
      <c r="Q1334" t="s">
        <v>179</v>
      </c>
      <c r="R1334">
        <v>20</v>
      </c>
      <c r="S1334" t="s">
        <v>152</v>
      </c>
      <c r="T1334" t="s">
        <v>180</v>
      </c>
      <c r="U1334">
        <v>20</v>
      </c>
      <c r="V1334" t="s">
        <v>152</v>
      </c>
      <c r="W1334" t="s">
        <v>181</v>
      </c>
      <c r="X1334">
        <v>20</v>
      </c>
      <c r="Y1334" t="s">
        <v>152</v>
      </c>
      <c r="Z1334" t="s">
        <v>202</v>
      </c>
      <c r="AA1334">
        <v>20</v>
      </c>
      <c r="AB1334" t="s">
        <v>152</v>
      </c>
      <c r="AC1334" t="s">
        <v>203</v>
      </c>
      <c r="AD1334">
        <v>20</v>
      </c>
      <c r="AE1334" t="s">
        <v>152</v>
      </c>
      <c r="AF1334" t="s">
        <v>204</v>
      </c>
      <c r="AG1334">
        <v>20</v>
      </c>
      <c r="AH1334" t="s">
        <v>152</v>
      </c>
      <c r="AI1334" t="s">
        <v>183</v>
      </c>
      <c r="AJ1334">
        <v>115200</v>
      </c>
      <c r="AK1334" t="s">
        <v>152</v>
      </c>
      <c r="AL1334" t="s">
        <v>184</v>
      </c>
      <c r="AM1334">
        <v>12000</v>
      </c>
      <c r="AN1334" t="s">
        <v>152</v>
      </c>
    </row>
    <row r="1335" spans="1:40">
      <c r="A1335" s="26">
        <v>41509.808945787037</v>
      </c>
      <c r="B1335" t="s">
        <v>128</v>
      </c>
      <c r="C1335" t="s">
        <v>428</v>
      </c>
      <c r="D1335" t="s">
        <v>1544</v>
      </c>
      <c r="E1335" t="s">
        <v>130</v>
      </c>
      <c r="F1335" t="s">
        <v>206</v>
      </c>
      <c r="G1335" t="s">
        <v>207</v>
      </c>
    </row>
    <row r="1336" spans="1:40">
      <c r="A1336" s="26">
        <v>41509.808945787037</v>
      </c>
      <c r="B1336" t="s">
        <v>128</v>
      </c>
      <c r="C1336" t="s">
        <v>428</v>
      </c>
      <c r="D1336" t="s">
        <v>1545</v>
      </c>
      <c r="E1336" t="s">
        <v>130</v>
      </c>
      <c r="F1336" t="s">
        <v>1546</v>
      </c>
      <c r="G1336" t="s">
        <v>1547</v>
      </c>
      <c r="H1336" t="s">
        <v>1548</v>
      </c>
    </row>
    <row r="1337" spans="1:40">
      <c r="A1337" s="26">
        <v>41509.808945833334</v>
      </c>
      <c r="B1337" t="s">
        <v>128</v>
      </c>
      <c r="C1337" t="s">
        <v>521</v>
      </c>
      <c r="D1337" t="s">
        <v>1549</v>
      </c>
    </row>
    <row r="1338" spans="1:40">
      <c r="A1338" s="26">
        <v>41509.808945833334</v>
      </c>
      <c r="B1338" t="s">
        <v>128</v>
      </c>
      <c r="C1338" t="s">
        <v>521</v>
      </c>
      <c r="D1338" t="s">
        <v>1550</v>
      </c>
      <c r="E1338" t="s">
        <v>146</v>
      </c>
      <c r="F1338" t="s">
        <v>147</v>
      </c>
      <c r="G1338" t="s">
        <v>148</v>
      </c>
      <c r="H1338" t="s">
        <v>149</v>
      </c>
      <c r="I1338">
        <v>240000</v>
      </c>
      <c r="J1338" t="s">
        <v>150</v>
      </c>
      <c r="K1338">
        <v>240000</v>
      </c>
      <c r="L1338" t="s">
        <v>151</v>
      </c>
      <c r="M1338">
        <v>500</v>
      </c>
      <c r="N1338" t="s">
        <v>152</v>
      </c>
      <c r="O1338" t="s">
        <v>153</v>
      </c>
      <c r="P1338">
        <v>300</v>
      </c>
      <c r="Q1338" t="s">
        <v>152</v>
      </c>
    </row>
    <row r="1339" spans="1:40">
      <c r="A1339" s="26">
        <v>41509.808945833334</v>
      </c>
      <c r="B1339" t="s">
        <v>128</v>
      </c>
      <c r="C1339" t="s">
        <v>521</v>
      </c>
      <c r="D1339" t="s">
        <v>1551</v>
      </c>
      <c r="E1339" t="s">
        <v>146</v>
      </c>
      <c r="F1339" t="s">
        <v>147</v>
      </c>
      <c r="G1339" t="s">
        <v>148</v>
      </c>
      <c r="H1339" t="s">
        <v>155</v>
      </c>
      <c r="I1339">
        <v>49</v>
      </c>
      <c r="J1339" t="s">
        <v>152</v>
      </c>
      <c r="K1339" t="s">
        <v>156</v>
      </c>
      <c r="L1339">
        <v>130</v>
      </c>
      <c r="M1339" t="s">
        <v>152</v>
      </c>
      <c r="N1339" t="s">
        <v>157</v>
      </c>
      <c r="O1339">
        <v>180</v>
      </c>
      <c r="P1339" t="s">
        <v>152</v>
      </c>
      <c r="Q1339" t="s">
        <v>158</v>
      </c>
      <c r="R1339">
        <v>140</v>
      </c>
      <c r="S1339" t="s">
        <v>152</v>
      </c>
      <c r="T1339" t="s">
        <v>159</v>
      </c>
      <c r="U1339">
        <v>80</v>
      </c>
      <c r="V1339" t="s">
        <v>152</v>
      </c>
      <c r="W1339" t="s">
        <v>160</v>
      </c>
      <c r="X1339">
        <v>101</v>
      </c>
      <c r="Y1339" t="s">
        <v>152</v>
      </c>
      <c r="Z1339" t="s">
        <v>161</v>
      </c>
      <c r="AA1339">
        <v>190</v>
      </c>
      <c r="AB1339" t="s">
        <v>152</v>
      </c>
      <c r="AC1339" t="s">
        <v>162</v>
      </c>
      <c r="AD1339">
        <v>20</v>
      </c>
      <c r="AE1339" t="s">
        <v>152</v>
      </c>
    </row>
    <row r="1340" spans="1:40">
      <c r="A1340" s="26">
        <v>41509.808945833334</v>
      </c>
      <c r="B1340" t="s">
        <v>128</v>
      </c>
      <c r="C1340" t="s">
        <v>521</v>
      </c>
      <c r="D1340" t="s">
        <v>1552</v>
      </c>
    </row>
    <row r="1341" spans="1:40">
      <c r="A1341" s="26">
        <v>41509.808945833334</v>
      </c>
      <c r="B1341" t="s">
        <v>128</v>
      </c>
      <c r="C1341" t="s">
        <v>521</v>
      </c>
      <c r="D1341" t="s">
        <v>1553</v>
      </c>
      <c r="E1341" t="s">
        <v>146</v>
      </c>
      <c r="F1341" t="s">
        <v>147</v>
      </c>
      <c r="G1341" t="s">
        <v>148</v>
      </c>
      <c r="H1341" t="s">
        <v>165</v>
      </c>
      <c r="I1341">
        <v>50</v>
      </c>
      <c r="J1341" t="s">
        <v>152</v>
      </c>
      <c r="K1341" t="s">
        <v>166</v>
      </c>
      <c r="L1341">
        <v>50</v>
      </c>
      <c r="M1341" t="s">
        <v>152</v>
      </c>
      <c r="N1341" t="s">
        <v>167</v>
      </c>
      <c r="O1341">
        <v>50</v>
      </c>
      <c r="P1341" t="s">
        <v>152</v>
      </c>
    </row>
    <row r="1342" spans="1:40">
      <c r="A1342" s="26">
        <v>41509.808945833334</v>
      </c>
      <c r="B1342" t="s">
        <v>128</v>
      </c>
      <c r="C1342" t="s">
        <v>521</v>
      </c>
      <c r="D1342" t="s">
        <v>1554</v>
      </c>
      <c r="E1342" t="s">
        <v>146</v>
      </c>
      <c r="F1342" t="s">
        <v>147</v>
      </c>
      <c r="G1342" t="s">
        <v>148</v>
      </c>
      <c r="H1342" t="s">
        <v>169</v>
      </c>
      <c r="I1342">
        <v>35</v>
      </c>
      <c r="J1342" t="s">
        <v>152</v>
      </c>
      <c r="K1342" t="s">
        <v>170</v>
      </c>
      <c r="L1342">
        <v>5</v>
      </c>
      <c r="M1342" t="s">
        <v>152</v>
      </c>
      <c r="N1342" t="s">
        <v>171</v>
      </c>
      <c r="O1342">
        <v>60</v>
      </c>
      <c r="P1342" t="s">
        <v>152</v>
      </c>
    </row>
    <row r="1343" spans="1:40">
      <c r="A1343" s="26">
        <v>41509.808945833334</v>
      </c>
      <c r="B1343" t="s">
        <v>128</v>
      </c>
      <c r="C1343" t="s">
        <v>521</v>
      </c>
      <c r="D1343" t="s">
        <v>1555</v>
      </c>
      <c r="E1343" t="s">
        <v>146</v>
      </c>
      <c r="F1343" t="s">
        <v>147</v>
      </c>
      <c r="G1343" t="s">
        <v>148</v>
      </c>
      <c r="H1343" t="s">
        <v>173</v>
      </c>
      <c r="I1343">
        <v>1</v>
      </c>
      <c r="J1343" t="s">
        <v>152</v>
      </c>
    </row>
    <row r="1344" spans="1:40">
      <c r="A1344" s="26">
        <v>41509.808945833334</v>
      </c>
      <c r="B1344" t="s">
        <v>128</v>
      </c>
      <c r="C1344" t="s">
        <v>521</v>
      </c>
      <c r="D1344" t="s">
        <v>1556</v>
      </c>
      <c r="E1344" t="s">
        <v>146</v>
      </c>
      <c r="F1344" t="s">
        <v>147</v>
      </c>
      <c r="G1344" t="s">
        <v>148</v>
      </c>
      <c r="H1344" t="s">
        <v>175</v>
      </c>
      <c r="I1344">
        <v>30</v>
      </c>
      <c r="J1344" t="s">
        <v>152</v>
      </c>
      <c r="K1344" t="s">
        <v>176</v>
      </c>
      <c r="L1344">
        <v>30</v>
      </c>
      <c r="M1344" t="s">
        <v>152</v>
      </c>
      <c r="N1344" t="s">
        <v>177</v>
      </c>
      <c r="O1344">
        <v>30</v>
      </c>
      <c r="P1344" t="s">
        <v>152</v>
      </c>
      <c r="Q1344" t="s">
        <v>178</v>
      </c>
      <c r="R1344">
        <v>10</v>
      </c>
      <c r="S1344" t="s">
        <v>152</v>
      </c>
      <c r="T1344" t="s">
        <v>179</v>
      </c>
      <c r="U1344">
        <v>20</v>
      </c>
      <c r="V1344" t="s">
        <v>152</v>
      </c>
      <c r="W1344" t="s">
        <v>180</v>
      </c>
      <c r="X1344">
        <v>20</v>
      </c>
      <c r="Y1344" t="s">
        <v>152</v>
      </c>
      <c r="Z1344" t="s">
        <v>181</v>
      </c>
      <c r="AA1344">
        <v>20</v>
      </c>
      <c r="AB1344" t="s">
        <v>152</v>
      </c>
      <c r="AC1344" t="s">
        <v>182</v>
      </c>
      <c r="AD1344">
        <v>20</v>
      </c>
      <c r="AE1344" t="s">
        <v>152</v>
      </c>
      <c r="AF1344" t="s">
        <v>183</v>
      </c>
      <c r="AG1344">
        <v>115200</v>
      </c>
      <c r="AH1344" t="s">
        <v>152</v>
      </c>
      <c r="AI1344" t="s">
        <v>184</v>
      </c>
      <c r="AJ1344">
        <v>12000</v>
      </c>
      <c r="AK1344" t="s">
        <v>152</v>
      </c>
      <c r="AL1344" t="s">
        <v>185</v>
      </c>
      <c r="AM1344">
        <v>30000</v>
      </c>
      <c r="AN1344" t="s">
        <v>152</v>
      </c>
    </row>
    <row r="1345" spans="1:40">
      <c r="A1345" s="26">
        <v>41509.80894584491</v>
      </c>
      <c r="B1345" t="s">
        <v>128</v>
      </c>
      <c r="C1345" t="s">
        <v>466</v>
      </c>
      <c r="D1345" t="s">
        <v>1557</v>
      </c>
    </row>
    <row r="1346" spans="1:40">
      <c r="A1346" s="26">
        <v>41509.80894584491</v>
      </c>
      <c r="B1346" t="s">
        <v>128</v>
      </c>
      <c r="C1346" t="s">
        <v>466</v>
      </c>
      <c r="D1346" t="s">
        <v>1558</v>
      </c>
      <c r="E1346" t="s">
        <v>146</v>
      </c>
      <c r="F1346" t="s">
        <v>147</v>
      </c>
      <c r="G1346" t="s">
        <v>148</v>
      </c>
      <c r="H1346" t="s">
        <v>149</v>
      </c>
      <c r="I1346">
        <v>240000</v>
      </c>
      <c r="J1346" t="s">
        <v>150</v>
      </c>
      <c r="K1346">
        <v>240000</v>
      </c>
      <c r="L1346" t="s">
        <v>151</v>
      </c>
      <c r="M1346">
        <v>500</v>
      </c>
      <c r="N1346" t="s">
        <v>152</v>
      </c>
      <c r="O1346" t="s">
        <v>153</v>
      </c>
      <c r="P1346">
        <v>300</v>
      </c>
      <c r="Q1346" t="s">
        <v>152</v>
      </c>
    </row>
    <row r="1347" spans="1:40">
      <c r="A1347" s="26">
        <v>41509.80894584491</v>
      </c>
      <c r="B1347" t="s">
        <v>128</v>
      </c>
      <c r="C1347" t="s">
        <v>466</v>
      </c>
      <c r="D1347" t="s">
        <v>1559</v>
      </c>
      <c r="E1347" t="s">
        <v>146</v>
      </c>
      <c r="F1347" t="s">
        <v>147</v>
      </c>
      <c r="G1347" t="s">
        <v>148</v>
      </c>
      <c r="H1347" t="s">
        <v>155</v>
      </c>
      <c r="I1347">
        <v>49</v>
      </c>
      <c r="J1347" t="s">
        <v>152</v>
      </c>
      <c r="K1347" t="s">
        <v>156</v>
      </c>
      <c r="L1347">
        <v>130</v>
      </c>
      <c r="M1347" t="s">
        <v>152</v>
      </c>
      <c r="N1347" t="s">
        <v>157</v>
      </c>
      <c r="O1347">
        <v>180</v>
      </c>
      <c r="P1347" t="s">
        <v>152</v>
      </c>
      <c r="Q1347" t="s">
        <v>158</v>
      </c>
      <c r="R1347">
        <v>140</v>
      </c>
      <c r="S1347" t="s">
        <v>152</v>
      </c>
      <c r="T1347" t="s">
        <v>159</v>
      </c>
      <c r="U1347">
        <v>80</v>
      </c>
      <c r="V1347" t="s">
        <v>152</v>
      </c>
      <c r="W1347" t="s">
        <v>160</v>
      </c>
      <c r="X1347">
        <v>101</v>
      </c>
      <c r="Y1347" t="s">
        <v>152</v>
      </c>
      <c r="Z1347" t="s">
        <v>161</v>
      </c>
      <c r="AA1347">
        <v>190</v>
      </c>
      <c r="AB1347" t="s">
        <v>152</v>
      </c>
      <c r="AC1347" t="s">
        <v>162</v>
      </c>
      <c r="AD1347">
        <v>20</v>
      </c>
      <c r="AE1347" t="s">
        <v>152</v>
      </c>
    </row>
    <row r="1348" spans="1:40">
      <c r="A1348" s="26">
        <v>41509.80894584491</v>
      </c>
      <c r="B1348" t="s">
        <v>128</v>
      </c>
      <c r="C1348" t="s">
        <v>466</v>
      </c>
      <c r="D1348" t="s">
        <v>1560</v>
      </c>
    </row>
    <row r="1349" spans="1:40">
      <c r="A1349" s="26">
        <v>41509.80894584491</v>
      </c>
      <c r="B1349" t="s">
        <v>128</v>
      </c>
      <c r="C1349" t="s">
        <v>466</v>
      </c>
      <c r="D1349" t="s">
        <v>1561</v>
      </c>
      <c r="E1349" t="s">
        <v>146</v>
      </c>
      <c r="F1349" t="s">
        <v>147</v>
      </c>
      <c r="G1349" t="s">
        <v>148</v>
      </c>
      <c r="H1349" t="s">
        <v>165</v>
      </c>
      <c r="I1349">
        <v>50</v>
      </c>
      <c r="J1349" t="s">
        <v>152</v>
      </c>
      <c r="K1349" t="s">
        <v>166</v>
      </c>
      <c r="L1349">
        <v>50</v>
      </c>
      <c r="M1349" t="s">
        <v>152</v>
      </c>
      <c r="N1349" t="s">
        <v>167</v>
      </c>
      <c r="O1349">
        <v>50</v>
      </c>
      <c r="P1349" t="s">
        <v>152</v>
      </c>
    </row>
    <row r="1350" spans="1:40">
      <c r="A1350" s="26">
        <v>41509.80894584491</v>
      </c>
      <c r="B1350" t="s">
        <v>128</v>
      </c>
      <c r="C1350" t="s">
        <v>466</v>
      </c>
      <c r="D1350" t="s">
        <v>1562</v>
      </c>
      <c r="E1350" t="s">
        <v>146</v>
      </c>
      <c r="F1350" t="s">
        <v>147</v>
      </c>
      <c r="G1350" t="s">
        <v>148</v>
      </c>
      <c r="H1350" t="s">
        <v>169</v>
      </c>
      <c r="I1350">
        <v>35</v>
      </c>
      <c r="J1350" t="s">
        <v>152</v>
      </c>
      <c r="K1350" t="s">
        <v>170</v>
      </c>
      <c r="L1350">
        <v>5</v>
      </c>
      <c r="M1350" t="s">
        <v>152</v>
      </c>
      <c r="N1350" t="s">
        <v>171</v>
      </c>
      <c r="O1350">
        <v>60</v>
      </c>
      <c r="P1350" t="s">
        <v>152</v>
      </c>
    </row>
    <row r="1351" spans="1:40">
      <c r="A1351" s="26">
        <v>41509.80894584491</v>
      </c>
      <c r="B1351" t="s">
        <v>128</v>
      </c>
      <c r="C1351" t="s">
        <v>466</v>
      </c>
      <c r="D1351" t="s">
        <v>1563</v>
      </c>
      <c r="E1351" t="s">
        <v>146</v>
      </c>
      <c r="F1351" t="s">
        <v>147</v>
      </c>
      <c r="G1351" t="s">
        <v>148</v>
      </c>
      <c r="H1351" t="s">
        <v>173</v>
      </c>
      <c r="I1351">
        <v>1</v>
      </c>
      <c r="J1351" t="s">
        <v>152</v>
      </c>
    </row>
    <row r="1352" spans="1:40">
      <c r="A1352" s="26">
        <v>41509.80894584491</v>
      </c>
      <c r="B1352" t="s">
        <v>128</v>
      </c>
      <c r="C1352" t="s">
        <v>466</v>
      </c>
      <c r="D1352" t="s">
        <v>1564</v>
      </c>
      <c r="E1352" t="s">
        <v>146</v>
      </c>
      <c r="F1352" t="s">
        <v>147</v>
      </c>
      <c r="G1352" t="s">
        <v>148</v>
      </c>
      <c r="H1352" t="s">
        <v>175</v>
      </c>
      <c r="I1352">
        <v>30</v>
      </c>
      <c r="J1352" t="s">
        <v>152</v>
      </c>
      <c r="K1352" t="s">
        <v>176</v>
      </c>
      <c r="L1352">
        <v>30</v>
      </c>
      <c r="M1352" t="s">
        <v>152</v>
      </c>
      <c r="N1352" t="s">
        <v>177</v>
      </c>
      <c r="O1352">
        <v>30</v>
      </c>
      <c r="P1352" t="s">
        <v>152</v>
      </c>
      <c r="Q1352" t="s">
        <v>178</v>
      </c>
      <c r="R1352">
        <v>10</v>
      </c>
      <c r="S1352" t="s">
        <v>152</v>
      </c>
      <c r="T1352" t="s">
        <v>179</v>
      </c>
      <c r="U1352">
        <v>20</v>
      </c>
      <c r="V1352" t="s">
        <v>152</v>
      </c>
      <c r="W1352" t="s">
        <v>180</v>
      </c>
      <c r="X1352">
        <v>20</v>
      </c>
      <c r="Y1352" t="s">
        <v>152</v>
      </c>
      <c r="Z1352" t="s">
        <v>181</v>
      </c>
      <c r="AA1352">
        <v>20</v>
      </c>
      <c r="AB1352" t="s">
        <v>152</v>
      </c>
      <c r="AC1352" t="s">
        <v>182</v>
      </c>
      <c r="AD1352">
        <v>20</v>
      </c>
      <c r="AE1352" t="s">
        <v>152</v>
      </c>
      <c r="AF1352" t="s">
        <v>183</v>
      </c>
      <c r="AG1352">
        <v>115200</v>
      </c>
      <c r="AH1352" t="s">
        <v>152</v>
      </c>
      <c r="AI1352" t="s">
        <v>184</v>
      </c>
      <c r="AJ1352">
        <v>12000</v>
      </c>
      <c r="AK1352" t="s">
        <v>152</v>
      </c>
      <c r="AL1352" t="s">
        <v>185</v>
      </c>
      <c r="AM1352">
        <v>30000</v>
      </c>
      <c r="AN1352" t="s">
        <v>152</v>
      </c>
    </row>
    <row r="1353" spans="1:40">
      <c r="A1353" s="26">
        <v>41509.80894584491</v>
      </c>
      <c r="B1353" t="s">
        <v>128</v>
      </c>
      <c r="C1353" t="s">
        <v>466</v>
      </c>
      <c r="D1353" t="s">
        <v>1565</v>
      </c>
      <c r="E1353" t="s">
        <v>146</v>
      </c>
      <c r="F1353" t="s">
        <v>147</v>
      </c>
      <c r="G1353" t="s">
        <v>148</v>
      </c>
      <c r="H1353" t="s">
        <v>187</v>
      </c>
      <c r="I1353">
        <v>60</v>
      </c>
      <c r="J1353" t="s">
        <v>152</v>
      </c>
      <c r="K1353" t="s">
        <v>188</v>
      </c>
      <c r="L1353">
        <v>40</v>
      </c>
      <c r="M1353" t="s">
        <v>152</v>
      </c>
      <c r="N1353" t="s">
        <v>189</v>
      </c>
      <c r="O1353">
        <v>50</v>
      </c>
      <c r="P1353" t="s">
        <v>152</v>
      </c>
      <c r="Q1353" t="s">
        <v>190</v>
      </c>
      <c r="R1353">
        <v>40</v>
      </c>
      <c r="S1353" t="s">
        <v>152</v>
      </c>
      <c r="T1353" t="s">
        <v>191</v>
      </c>
      <c r="U1353">
        <v>60</v>
      </c>
      <c r="V1353" t="s">
        <v>152</v>
      </c>
      <c r="W1353" t="s">
        <v>192</v>
      </c>
      <c r="X1353">
        <v>50</v>
      </c>
      <c r="Y1353" t="s">
        <v>152</v>
      </c>
      <c r="Z1353" t="s">
        <v>193</v>
      </c>
      <c r="AA1353">
        <v>50</v>
      </c>
      <c r="AB1353" t="s">
        <v>152</v>
      </c>
      <c r="AC1353" t="s">
        <v>194</v>
      </c>
      <c r="AD1353">
        <v>35</v>
      </c>
      <c r="AE1353" t="s">
        <v>152</v>
      </c>
      <c r="AF1353" t="s">
        <v>195</v>
      </c>
      <c r="AG1353">
        <v>8</v>
      </c>
      <c r="AH1353" t="s">
        <v>152</v>
      </c>
      <c r="AI1353" t="s">
        <v>196</v>
      </c>
      <c r="AJ1353">
        <v>90</v>
      </c>
      <c r="AK1353" t="s">
        <v>152</v>
      </c>
      <c r="AL1353" t="s">
        <v>197</v>
      </c>
      <c r="AM1353">
        <v>1</v>
      </c>
      <c r="AN1353" t="s">
        <v>152</v>
      </c>
    </row>
    <row r="1354" spans="1:40">
      <c r="A1354" s="26">
        <v>41509.80894584491</v>
      </c>
      <c r="B1354" t="s">
        <v>128</v>
      </c>
      <c r="C1354" t="s">
        <v>466</v>
      </c>
      <c r="D1354" t="s">
        <v>1566</v>
      </c>
      <c r="E1354" t="s">
        <v>146</v>
      </c>
      <c r="F1354" t="s">
        <v>147</v>
      </c>
      <c r="G1354" t="s">
        <v>148</v>
      </c>
      <c r="H1354" t="s">
        <v>199</v>
      </c>
      <c r="I1354">
        <v>33</v>
      </c>
      <c r="J1354" t="s">
        <v>152</v>
      </c>
      <c r="K1354" t="s">
        <v>200</v>
      </c>
      <c r="L1354">
        <v>33</v>
      </c>
      <c r="M1354" t="s">
        <v>152</v>
      </c>
      <c r="N1354" t="s">
        <v>201</v>
      </c>
      <c r="O1354">
        <v>34</v>
      </c>
      <c r="P1354" t="s">
        <v>152</v>
      </c>
      <c r="Q1354" t="s">
        <v>179</v>
      </c>
      <c r="R1354">
        <v>20</v>
      </c>
      <c r="S1354" t="s">
        <v>152</v>
      </c>
      <c r="T1354" t="s">
        <v>180</v>
      </c>
      <c r="U1354">
        <v>20</v>
      </c>
      <c r="V1354" t="s">
        <v>152</v>
      </c>
      <c r="W1354" t="s">
        <v>181</v>
      </c>
      <c r="X1354">
        <v>20</v>
      </c>
      <c r="Y1354" t="s">
        <v>152</v>
      </c>
      <c r="Z1354" t="s">
        <v>202</v>
      </c>
      <c r="AA1354">
        <v>20</v>
      </c>
      <c r="AB1354" t="s">
        <v>152</v>
      </c>
      <c r="AC1354" t="s">
        <v>203</v>
      </c>
      <c r="AD1354">
        <v>20</v>
      </c>
      <c r="AE1354" t="s">
        <v>152</v>
      </c>
      <c r="AF1354" t="s">
        <v>204</v>
      </c>
      <c r="AG1354">
        <v>20</v>
      </c>
      <c r="AH1354" t="s">
        <v>152</v>
      </c>
      <c r="AI1354" t="s">
        <v>183</v>
      </c>
      <c r="AJ1354">
        <v>115200</v>
      </c>
      <c r="AK1354" t="s">
        <v>152</v>
      </c>
      <c r="AL1354" t="s">
        <v>184</v>
      </c>
      <c r="AM1354">
        <v>12000</v>
      </c>
      <c r="AN1354" t="s">
        <v>152</v>
      </c>
    </row>
    <row r="1355" spans="1:40">
      <c r="A1355" s="26">
        <v>41509.80894584491</v>
      </c>
      <c r="B1355" t="s">
        <v>128</v>
      </c>
      <c r="C1355" t="s">
        <v>466</v>
      </c>
      <c r="D1355" t="s">
        <v>1567</v>
      </c>
      <c r="E1355" t="s">
        <v>130</v>
      </c>
      <c r="F1355" t="s">
        <v>206</v>
      </c>
      <c r="G1355" t="s">
        <v>207</v>
      </c>
    </row>
    <row r="1356" spans="1:40">
      <c r="A1356" s="26">
        <v>41509.80894584491</v>
      </c>
      <c r="B1356" t="s">
        <v>128</v>
      </c>
      <c r="C1356" t="s">
        <v>466</v>
      </c>
      <c r="D1356" t="s">
        <v>1568</v>
      </c>
      <c r="E1356" t="s">
        <v>130</v>
      </c>
      <c r="F1356" t="s">
        <v>1569</v>
      </c>
      <c r="G1356" t="s">
        <v>1570</v>
      </c>
      <c r="H1356" t="s">
        <v>1571</v>
      </c>
    </row>
    <row r="1357" spans="1:40">
      <c r="A1357" s="26">
        <v>41509.80894584491</v>
      </c>
      <c r="B1357" t="s">
        <v>128</v>
      </c>
      <c r="C1357" t="s">
        <v>521</v>
      </c>
      <c r="D1357" t="s">
        <v>1572</v>
      </c>
      <c r="E1357" t="s">
        <v>146</v>
      </c>
      <c r="F1357" t="s">
        <v>147</v>
      </c>
      <c r="G1357" t="s">
        <v>148</v>
      </c>
      <c r="H1357" t="s">
        <v>199</v>
      </c>
      <c r="I1357">
        <v>33</v>
      </c>
      <c r="J1357" t="s">
        <v>152</v>
      </c>
      <c r="K1357" t="s">
        <v>200</v>
      </c>
      <c r="L1357">
        <v>33</v>
      </c>
      <c r="M1357" t="s">
        <v>152</v>
      </c>
      <c r="N1357" t="s">
        <v>201</v>
      </c>
      <c r="O1357">
        <v>34</v>
      </c>
      <c r="P1357" t="s">
        <v>152</v>
      </c>
      <c r="Q1357" t="s">
        <v>179</v>
      </c>
      <c r="R1357">
        <v>20</v>
      </c>
      <c r="S1357" t="s">
        <v>152</v>
      </c>
      <c r="T1357" t="s">
        <v>180</v>
      </c>
      <c r="U1357">
        <v>20</v>
      </c>
      <c r="V1357" t="s">
        <v>152</v>
      </c>
      <c r="W1357" t="s">
        <v>181</v>
      </c>
      <c r="X1357">
        <v>20</v>
      </c>
      <c r="Y1357" t="s">
        <v>152</v>
      </c>
      <c r="Z1357" t="s">
        <v>202</v>
      </c>
      <c r="AA1357">
        <v>20</v>
      </c>
      <c r="AB1357" t="s">
        <v>152</v>
      </c>
      <c r="AC1357" t="s">
        <v>203</v>
      </c>
      <c r="AD1357">
        <v>20</v>
      </c>
      <c r="AE1357" t="s">
        <v>152</v>
      </c>
      <c r="AF1357" t="s">
        <v>204</v>
      </c>
      <c r="AG1357">
        <v>20</v>
      </c>
      <c r="AH1357" t="s">
        <v>152</v>
      </c>
      <c r="AI1357" t="s">
        <v>183</v>
      </c>
      <c r="AJ1357">
        <v>115200</v>
      </c>
      <c r="AK1357" t="s">
        <v>152</v>
      </c>
      <c r="AL1357" t="s">
        <v>184</v>
      </c>
      <c r="AM1357">
        <v>12000</v>
      </c>
      <c r="AN1357" t="s">
        <v>152</v>
      </c>
    </row>
    <row r="1358" spans="1:40">
      <c r="A1358" s="26">
        <v>41509.80894584491</v>
      </c>
      <c r="B1358" t="s">
        <v>128</v>
      </c>
      <c r="C1358" t="s">
        <v>521</v>
      </c>
      <c r="D1358" t="s">
        <v>1573</v>
      </c>
      <c r="E1358" t="s">
        <v>130</v>
      </c>
      <c r="F1358" t="s">
        <v>206</v>
      </c>
      <c r="G1358" t="s">
        <v>207</v>
      </c>
    </row>
    <row r="1359" spans="1:40">
      <c r="A1359" s="26">
        <v>41509.80894584491</v>
      </c>
      <c r="B1359" t="s">
        <v>128</v>
      </c>
      <c r="C1359" t="s">
        <v>521</v>
      </c>
      <c r="D1359" t="s">
        <v>1574</v>
      </c>
      <c r="E1359" t="s">
        <v>130</v>
      </c>
      <c r="F1359" t="s">
        <v>1575</v>
      </c>
      <c r="G1359" t="s">
        <v>1576</v>
      </c>
      <c r="H1359" t="s">
        <v>1577</v>
      </c>
    </row>
    <row r="1360" spans="1:40">
      <c r="A1360" s="26">
        <v>41509.80894584491</v>
      </c>
      <c r="B1360" t="s">
        <v>128</v>
      </c>
      <c r="C1360" t="s">
        <v>521</v>
      </c>
      <c r="D1360" t="s">
        <v>1578</v>
      </c>
      <c r="E1360" t="s">
        <v>146</v>
      </c>
      <c r="F1360" t="s">
        <v>147</v>
      </c>
      <c r="G1360" t="s">
        <v>148</v>
      </c>
      <c r="H1360" t="s">
        <v>187</v>
      </c>
      <c r="I1360">
        <v>60</v>
      </c>
      <c r="J1360" t="s">
        <v>152</v>
      </c>
      <c r="K1360" t="s">
        <v>188</v>
      </c>
      <c r="L1360">
        <v>40</v>
      </c>
      <c r="M1360" t="s">
        <v>152</v>
      </c>
      <c r="N1360" t="s">
        <v>189</v>
      </c>
      <c r="O1360">
        <v>50</v>
      </c>
      <c r="P1360" t="s">
        <v>152</v>
      </c>
      <c r="Q1360" t="s">
        <v>190</v>
      </c>
      <c r="R1360">
        <v>40</v>
      </c>
      <c r="S1360" t="s">
        <v>152</v>
      </c>
      <c r="T1360" t="s">
        <v>191</v>
      </c>
      <c r="U1360">
        <v>60</v>
      </c>
      <c r="V1360" t="s">
        <v>152</v>
      </c>
      <c r="W1360" t="s">
        <v>192</v>
      </c>
      <c r="X1360">
        <v>50</v>
      </c>
      <c r="Y1360" t="s">
        <v>152</v>
      </c>
      <c r="Z1360" t="s">
        <v>193</v>
      </c>
      <c r="AA1360">
        <v>50</v>
      </c>
      <c r="AB1360" t="s">
        <v>152</v>
      </c>
      <c r="AC1360" t="s">
        <v>194</v>
      </c>
      <c r="AD1360">
        <v>35</v>
      </c>
      <c r="AE1360" t="s">
        <v>152</v>
      </c>
      <c r="AF1360" t="s">
        <v>195</v>
      </c>
      <c r="AG1360">
        <v>8</v>
      </c>
      <c r="AH1360" t="s">
        <v>152</v>
      </c>
      <c r="AI1360" t="s">
        <v>196</v>
      </c>
      <c r="AJ1360">
        <v>90</v>
      </c>
      <c r="AK1360" t="s">
        <v>152</v>
      </c>
      <c r="AL1360" t="s">
        <v>197</v>
      </c>
      <c r="AM1360">
        <v>1</v>
      </c>
      <c r="AN1360" t="s">
        <v>152</v>
      </c>
    </row>
    <row r="1361" spans="1:40">
      <c r="A1361" s="26">
        <v>41509.808945972225</v>
      </c>
      <c r="B1361" t="s">
        <v>128</v>
      </c>
      <c r="C1361" t="s">
        <v>428</v>
      </c>
      <c r="D1361" t="s">
        <v>1579</v>
      </c>
    </row>
    <row r="1362" spans="1:40">
      <c r="A1362" s="26">
        <v>41509.808945972225</v>
      </c>
      <c r="B1362" t="s">
        <v>128</v>
      </c>
      <c r="C1362" t="s">
        <v>428</v>
      </c>
      <c r="D1362" t="s">
        <v>1580</v>
      </c>
      <c r="E1362" t="s">
        <v>146</v>
      </c>
      <c r="F1362" t="s">
        <v>147</v>
      </c>
      <c r="G1362" t="s">
        <v>148</v>
      </c>
      <c r="H1362" t="s">
        <v>149</v>
      </c>
      <c r="I1362">
        <v>240000</v>
      </c>
      <c r="J1362" t="s">
        <v>150</v>
      </c>
      <c r="K1362">
        <v>240000</v>
      </c>
      <c r="L1362" t="s">
        <v>151</v>
      </c>
      <c r="M1362">
        <v>500</v>
      </c>
      <c r="N1362" t="s">
        <v>152</v>
      </c>
      <c r="O1362" t="s">
        <v>153</v>
      </c>
      <c r="P1362">
        <v>300</v>
      </c>
      <c r="Q1362" t="s">
        <v>152</v>
      </c>
    </row>
    <row r="1363" spans="1:40">
      <c r="A1363" s="26">
        <v>41509.808945972225</v>
      </c>
      <c r="B1363" t="s">
        <v>128</v>
      </c>
      <c r="C1363" t="s">
        <v>428</v>
      </c>
      <c r="D1363" t="s">
        <v>1581</v>
      </c>
      <c r="E1363" t="s">
        <v>146</v>
      </c>
      <c r="F1363" t="s">
        <v>147</v>
      </c>
      <c r="G1363" t="s">
        <v>148</v>
      </c>
      <c r="H1363" t="s">
        <v>155</v>
      </c>
      <c r="I1363">
        <v>49</v>
      </c>
      <c r="J1363" t="s">
        <v>152</v>
      </c>
      <c r="K1363" t="s">
        <v>156</v>
      </c>
      <c r="L1363">
        <v>130</v>
      </c>
      <c r="M1363" t="s">
        <v>152</v>
      </c>
      <c r="N1363" t="s">
        <v>157</v>
      </c>
      <c r="O1363">
        <v>180</v>
      </c>
      <c r="P1363" t="s">
        <v>152</v>
      </c>
      <c r="Q1363" t="s">
        <v>158</v>
      </c>
      <c r="R1363">
        <v>140</v>
      </c>
      <c r="S1363" t="s">
        <v>152</v>
      </c>
      <c r="T1363" t="s">
        <v>159</v>
      </c>
      <c r="U1363">
        <v>80</v>
      </c>
      <c r="V1363" t="s">
        <v>152</v>
      </c>
      <c r="W1363" t="s">
        <v>160</v>
      </c>
      <c r="X1363">
        <v>101</v>
      </c>
      <c r="Y1363" t="s">
        <v>152</v>
      </c>
      <c r="Z1363" t="s">
        <v>161</v>
      </c>
      <c r="AA1363">
        <v>190</v>
      </c>
      <c r="AB1363" t="s">
        <v>152</v>
      </c>
      <c r="AC1363" t="s">
        <v>162</v>
      </c>
      <c r="AD1363">
        <v>20</v>
      </c>
      <c r="AE1363" t="s">
        <v>152</v>
      </c>
    </row>
    <row r="1364" spans="1:40">
      <c r="A1364" s="26">
        <v>41509.808945972225</v>
      </c>
      <c r="B1364" t="s">
        <v>128</v>
      </c>
      <c r="C1364" t="s">
        <v>428</v>
      </c>
      <c r="D1364" t="s">
        <v>1582</v>
      </c>
    </row>
    <row r="1365" spans="1:40">
      <c r="A1365" s="26">
        <v>41509.808945972225</v>
      </c>
      <c r="B1365" t="s">
        <v>128</v>
      </c>
      <c r="C1365" t="s">
        <v>428</v>
      </c>
      <c r="D1365" t="s">
        <v>1583</v>
      </c>
      <c r="E1365" t="s">
        <v>146</v>
      </c>
      <c r="F1365" t="s">
        <v>147</v>
      </c>
      <c r="G1365" t="s">
        <v>148</v>
      </c>
      <c r="H1365" t="s">
        <v>165</v>
      </c>
      <c r="I1365">
        <v>50</v>
      </c>
      <c r="J1365" t="s">
        <v>152</v>
      </c>
      <c r="K1365" t="s">
        <v>166</v>
      </c>
      <c r="L1365">
        <v>50</v>
      </c>
      <c r="M1365" t="s">
        <v>152</v>
      </c>
      <c r="N1365" t="s">
        <v>167</v>
      </c>
      <c r="O1365">
        <v>50</v>
      </c>
      <c r="P1365" t="s">
        <v>152</v>
      </c>
    </row>
    <row r="1366" spans="1:40">
      <c r="A1366" s="26">
        <v>41509.808945972225</v>
      </c>
      <c r="B1366" t="s">
        <v>128</v>
      </c>
      <c r="C1366" t="s">
        <v>428</v>
      </c>
      <c r="D1366" t="s">
        <v>1584</v>
      </c>
      <c r="E1366" t="s">
        <v>146</v>
      </c>
      <c r="F1366" t="s">
        <v>147</v>
      </c>
      <c r="G1366" t="s">
        <v>148</v>
      </c>
      <c r="H1366" t="s">
        <v>169</v>
      </c>
      <c r="I1366">
        <v>35</v>
      </c>
      <c r="J1366" t="s">
        <v>152</v>
      </c>
      <c r="K1366" t="s">
        <v>170</v>
      </c>
      <c r="L1366">
        <v>5</v>
      </c>
      <c r="M1366" t="s">
        <v>152</v>
      </c>
      <c r="N1366" t="s">
        <v>171</v>
      </c>
      <c r="O1366">
        <v>60</v>
      </c>
      <c r="P1366" t="s">
        <v>152</v>
      </c>
    </row>
    <row r="1367" spans="1:40">
      <c r="A1367" s="26">
        <v>41509.808945972225</v>
      </c>
      <c r="B1367" t="s">
        <v>128</v>
      </c>
      <c r="C1367" t="s">
        <v>428</v>
      </c>
      <c r="D1367" t="s">
        <v>1585</v>
      </c>
      <c r="E1367" t="s">
        <v>146</v>
      </c>
      <c r="F1367" t="s">
        <v>147</v>
      </c>
      <c r="G1367" t="s">
        <v>148</v>
      </c>
      <c r="H1367" t="s">
        <v>173</v>
      </c>
      <c r="I1367">
        <v>1</v>
      </c>
      <c r="J1367" t="s">
        <v>152</v>
      </c>
    </row>
    <row r="1368" spans="1:40">
      <c r="A1368" s="26">
        <v>41509.808945972225</v>
      </c>
      <c r="B1368" t="s">
        <v>128</v>
      </c>
      <c r="C1368" t="s">
        <v>428</v>
      </c>
      <c r="D1368" t="s">
        <v>1586</v>
      </c>
      <c r="E1368" t="s">
        <v>146</v>
      </c>
      <c r="F1368" t="s">
        <v>147</v>
      </c>
      <c r="G1368" t="s">
        <v>148</v>
      </c>
      <c r="H1368" t="s">
        <v>175</v>
      </c>
      <c r="I1368">
        <v>30</v>
      </c>
      <c r="J1368" t="s">
        <v>152</v>
      </c>
      <c r="K1368" t="s">
        <v>176</v>
      </c>
      <c r="L1368">
        <v>30</v>
      </c>
      <c r="M1368" t="s">
        <v>152</v>
      </c>
      <c r="N1368" t="s">
        <v>177</v>
      </c>
      <c r="O1368">
        <v>30</v>
      </c>
      <c r="P1368" t="s">
        <v>152</v>
      </c>
      <c r="Q1368" t="s">
        <v>178</v>
      </c>
      <c r="R1368">
        <v>10</v>
      </c>
      <c r="S1368" t="s">
        <v>152</v>
      </c>
      <c r="T1368" t="s">
        <v>179</v>
      </c>
      <c r="U1368">
        <v>20</v>
      </c>
      <c r="V1368" t="s">
        <v>152</v>
      </c>
      <c r="W1368" t="s">
        <v>180</v>
      </c>
      <c r="X1368">
        <v>20</v>
      </c>
      <c r="Y1368" t="s">
        <v>152</v>
      </c>
      <c r="Z1368" t="s">
        <v>181</v>
      </c>
      <c r="AA1368">
        <v>20</v>
      </c>
      <c r="AB1368" t="s">
        <v>152</v>
      </c>
      <c r="AC1368" t="s">
        <v>182</v>
      </c>
      <c r="AD1368">
        <v>20</v>
      </c>
      <c r="AE1368" t="s">
        <v>152</v>
      </c>
      <c r="AF1368" t="s">
        <v>183</v>
      </c>
      <c r="AG1368">
        <v>115200</v>
      </c>
      <c r="AH1368" t="s">
        <v>152</v>
      </c>
      <c r="AI1368" t="s">
        <v>184</v>
      </c>
      <c r="AJ1368">
        <v>12000</v>
      </c>
      <c r="AK1368" t="s">
        <v>152</v>
      </c>
      <c r="AL1368" t="s">
        <v>185</v>
      </c>
      <c r="AM1368">
        <v>30000</v>
      </c>
      <c r="AN1368" t="s">
        <v>152</v>
      </c>
    </row>
    <row r="1369" spans="1:40">
      <c r="A1369" s="26">
        <v>41509.808945972225</v>
      </c>
      <c r="B1369" t="s">
        <v>128</v>
      </c>
      <c r="C1369" t="s">
        <v>428</v>
      </c>
      <c r="D1369" t="s">
        <v>1587</v>
      </c>
      <c r="E1369" t="s">
        <v>146</v>
      </c>
      <c r="F1369" t="s">
        <v>147</v>
      </c>
      <c r="G1369" t="s">
        <v>148</v>
      </c>
      <c r="H1369" t="s">
        <v>187</v>
      </c>
      <c r="I1369">
        <v>60</v>
      </c>
      <c r="J1369" t="s">
        <v>152</v>
      </c>
      <c r="K1369" t="s">
        <v>188</v>
      </c>
      <c r="L1369">
        <v>40</v>
      </c>
      <c r="M1369" t="s">
        <v>152</v>
      </c>
      <c r="N1369" t="s">
        <v>189</v>
      </c>
      <c r="O1369">
        <v>50</v>
      </c>
      <c r="P1369" t="s">
        <v>152</v>
      </c>
      <c r="Q1369" t="s">
        <v>190</v>
      </c>
      <c r="R1369">
        <v>40</v>
      </c>
      <c r="S1369" t="s">
        <v>152</v>
      </c>
      <c r="T1369" t="s">
        <v>191</v>
      </c>
      <c r="U1369">
        <v>60</v>
      </c>
      <c r="V1369" t="s">
        <v>152</v>
      </c>
      <c r="W1369" t="s">
        <v>192</v>
      </c>
      <c r="X1369">
        <v>50</v>
      </c>
      <c r="Y1369" t="s">
        <v>152</v>
      </c>
      <c r="Z1369" t="s">
        <v>193</v>
      </c>
      <c r="AA1369">
        <v>50</v>
      </c>
      <c r="AB1369" t="s">
        <v>152</v>
      </c>
      <c r="AC1369" t="s">
        <v>194</v>
      </c>
      <c r="AD1369">
        <v>35</v>
      </c>
      <c r="AE1369" t="s">
        <v>152</v>
      </c>
      <c r="AF1369" t="s">
        <v>195</v>
      </c>
      <c r="AG1369">
        <v>8</v>
      </c>
      <c r="AH1369" t="s">
        <v>152</v>
      </c>
      <c r="AI1369" t="s">
        <v>196</v>
      </c>
      <c r="AJ1369">
        <v>90</v>
      </c>
      <c r="AK1369" t="s">
        <v>152</v>
      </c>
      <c r="AL1369" t="s">
        <v>197</v>
      </c>
      <c r="AM1369">
        <v>1</v>
      </c>
      <c r="AN1369" t="s">
        <v>152</v>
      </c>
    </row>
    <row r="1370" spans="1:40">
      <c r="A1370" s="26">
        <v>41509.808945972225</v>
      </c>
      <c r="B1370" t="s">
        <v>128</v>
      </c>
      <c r="C1370" t="s">
        <v>428</v>
      </c>
      <c r="D1370" t="s">
        <v>1588</v>
      </c>
      <c r="E1370" t="s">
        <v>146</v>
      </c>
      <c r="F1370" t="s">
        <v>147</v>
      </c>
      <c r="G1370" t="s">
        <v>148</v>
      </c>
      <c r="H1370" t="s">
        <v>199</v>
      </c>
      <c r="I1370">
        <v>33</v>
      </c>
      <c r="J1370" t="s">
        <v>152</v>
      </c>
      <c r="K1370" t="s">
        <v>200</v>
      </c>
      <c r="L1370">
        <v>33</v>
      </c>
      <c r="M1370" t="s">
        <v>152</v>
      </c>
      <c r="N1370" t="s">
        <v>201</v>
      </c>
      <c r="O1370">
        <v>34</v>
      </c>
      <c r="P1370" t="s">
        <v>152</v>
      </c>
      <c r="Q1370" t="s">
        <v>179</v>
      </c>
      <c r="R1370">
        <v>20</v>
      </c>
      <c r="S1370" t="s">
        <v>152</v>
      </c>
      <c r="T1370" t="s">
        <v>180</v>
      </c>
      <c r="U1370">
        <v>20</v>
      </c>
      <c r="V1370" t="s">
        <v>152</v>
      </c>
      <c r="W1370" t="s">
        <v>181</v>
      </c>
      <c r="X1370">
        <v>20</v>
      </c>
      <c r="Y1370" t="s">
        <v>152</v>
      </c>
      <c r="Z1370" t="s">
        <v>202</v>
      </c>
      <c r="AA1370">
        <v>20</v>
      </c>
      <c r="AB1370" t="s">
        <v>152</v>
      </c>
      <c r="AC1370" t="s">
        <v>203</v>
      </c>
      <c r="AD1370">
        <v>20</v>
      </c>
      <c r="AE1370" t="s">
        <v>152</v>
      </c>
      <c r="AF1370" t="s">
        <v>204</v>
      </c>
      <c r="AG1370">
        <v>20</v>
      </c>
      <c r="AH1370" t="s">
        <v>152</v>
      </c>
      <c r="AI1370" t="s">
        <v>183</v>
      </c>
      <c r="AJ1370">
        <v>115200</v>
      </c>
      <c r="AK1370" t="s">
        <v>152</v>
      </c>
      <c r="AL1370" t="s">
        <v>184</v>
      </c>
      <c r="AM1370">
        <v>12000</v>
      </c>
      <c r="AN1370" t="s">
        <v>152</v>
      </c>
    </row>
    <row r="1371" spans="1:40">
      <c r="A1371" s="26">
        <v>41509.808945972225</v>
      </c>
      <c r="B1371" t="s">
        <v>128</v>
      </c>
      <c r="C1371" t="s">
        <v>428</v>
      </c>
      <c r="D1371" t="s">
        <v>1589</v>
      </c>
      <c r="E1371" t="s">
        <v>130</v>
      </c>
      <c r="F1371" t="s">
        <v>206</v>
      </c>
      <c r="G1371" t="s">
        <v>207</v>
      </c>
    </row>
    <row r="1372" spans="1:40">
      <c r="A1372" s="26">
        <v>41509.808945972225</v>
      </c>
      <c r="B1372" t="s">
        <v>128</v>
      </c>
      <c r="C1372" t="s">
        <v>428</v>
      </c>
      <c r="D1372" t="s">
        <v>1590</v>
      </c>
      <c r="E1372" t="s">
        <v>130</v>
      </c>
      <c r="F1372" t="s">
        <v>1591</v>
      </c>
      <c r="G1372" t="s">
        <v>1592</v>
      </c>
      <c r="H1372" t="s">
        <v>1593</v>
      </c>
    </row>
    <row r="1373" spans="1:40">
      <c r="A1373" s="26">
        <v>41509.808946018522</v>
      </c>
      <c r="B1373" t="s">
        <v>128</v>
      </c>
      <c r="C1373" t="s">
        <v>466</v>
      </c>
      <c r="D1373" t="s">
        <v>1594</v>
      </c>
      <c r="E1373" t="s">
        <v>146</v>
      </c>
      <c r="F1373" t="s">
        <v>147</v>
      </c>
      <c r="G1373" t="s">
        <v>148</v>
      </c>
      <c r="H1373" t="s">
        <v>149</v>
      </c>
      <c r="I1373">
        <v>240000</v>
      </c>
      <c r="J1373" t="s">
        <v>150</v>
      </c>
      <c r="K1373">
        <v>240000</v>
      </c>
      <c r="L1373" t="s">
        <v>151</v>
      </c>
      <c r="M1373">
        <v>500</v>
      </c>
      <c r="N1373" t="s">
        <v>152</v>
      </c>
      <c r="O1373" t="s">
        <v>153</v>
      </c>
      <c r="P1373">
        <v>300</v>
      </c>
      <c r="Q1373" t="s">
        <v>152</v>
      </c>
    </row>
    <row r="1374" spans="1:40">
      <c r="A1374" s="26">
        <v>41509.808946018522</v>
      </c>
      <c r="B1374" t="s">
        <v>128</v>
      </c>
      <c r="C1374" t="s">
        <v>466</v>
      </c>
      <c r="D1374" t="s">
        <v>1595</v>
      </c>
      <c r="E1374" t="s">
        <v>146</v>
      </c>
      <c r="F1374" t="s">
        <v>147</v>
      </c>
      <c r="G1374" t="s">
        <v>148</v>
      </c>
      <c r="H1374" t="s">
        <v>155</v>
      </c>
      <c r="I1374">
        <v>49</v>
      </c>
      <c r="J1374" t="s">
        <v>152</v>
      </c>
      <c r="K1374" t="s">
        <v>156</v>
      </c>
      <c r="L1374">
        <v>130</v>
      </c>
      <c r="M1374" t="s">
        <v>152</v>
      </c>
      <c r="N1374" t="s">
        <v>157</v>
      </c>
      <c r="O1374">
        <v>180</v>
      </c>
      <c r="P1374" t="s">
        <v>152</v>
      </c>
      <c r="Q1374" t="s">
        <v>158</v>
      </c>
      <c r="R1374">
        <v>140</v>
      </c>
      <c r="S1374" t="s">
        <v>152</v>
      </c>
      <c r="T1374" t="s">
        <v>159</v>
      </c>
      <c r="U1374">
        <v>80</v>
      </c>
      <c r="V1374" t="s">
        <v>152</v>
      </c>
      <c r="W1374" t="s">
        <v>160</v>
      </c>
      <c r="X1374">
        <v>101</v>
      </c>
      <c r="Y1374" t="s">
        <v>152</v>
      </c>
      <c r="Z1374" t="s">
        <v>161</v>
      </c>
      <c r="AA1374">
        <v>190</v>
      </c>
      <c r="AB1374" t="s">
        <v>152</v>
      </c>
      <c r="AC1374" t="s">
        <v>162</v>
      </c>
      <c r="AD1374">
        <v>20</v>
      </c>
      <c r="AE1374" t="s">
        <v>152</v>
      </c>
    </row>
    <row r="1375" spans="1:40">
      <c r="A1375" s="26">
        <v>41509.808946018522</v>
      </c>
      <c r="B1375" t="s">
        <v>128</v>
      </c>
      <c r="C1375" t="s">
        <v>466</v>
      </c>
      <c r="D1375" t="s">
        <v>1596</v>
      </c>
    </row>
    <row r="1376" spans="1:40">
      <c r="A1376" s="26">
        <v>41509.808946018522</v>
      </c>
      <c r="B1376" t="s">
        <v>128</v>
      </c>
      <c r="C1376" t="s">
        <v>466</v>
      </c>
      <c r="D1376" t="s">
        <v>1597</v>
      </c>
      <c r="E1376" t="s">
        <v>146</v>
      </c>
      <c r="F1376" t="s">
        <v>147</v>
      </c>
      <c r="G1376" t="s">
        <v>148</v>
      </c>
      <c r="H1376" t="s">
        <v>165</v>
      </c>
      <c r="I1376">
        <v>50</v>
      </c>
      <c r="J1376" t="s">
        <v>152</v>
      </c>
      <c r="K1376" t="s">
        <v>166</v>
      </c>
      <c r="L1376">
        <v>50</v>
      </c>
      <c r="M1376" t="s">
        <v>152</v>
      </c>
      <c r="N1376" t="s">
        <v>167</v>
      </c>
      <c r="O1376">
        <v>50</v>
      </c>
      <c r="P1376" t="s">
        <v>152</v>
      </c>
    </row>
    <row r="1377" spans="1:40">
      <c r="A1377" s="26">
        <v>41509.808946018522</v>
      </c>
      <c r="B1377" t="s">
        <v>128</v>
      </c>
      <c r="C1377" t="s">
        <v>466</v>
      </c>
      <c r="D1377" t="s">
        <v>1598</v>
      </c>
      <c r="E1377" t="s">
        <v>146</v>
      </c>
      <c r="F1377" t="s">
        <v>147</v>
      </c>
      <c r="G1377" t="s">
        <v>148</v>
      </c>
      <c r="H1377" t="s">
        <v>169</v>
      </c>
      <c r="I1377">
        <v>35</v>
      </c>
      <c r="J1377" t="s">
        <v>152</v>
      </c>
      <c r="K1377" t="s">
        <v>170</v>
      </c>
      <c r="L1377">
        <v>5</v>
      </c>
      <c r="M1377" t="s">
        <v>152</v>
      </c>
      <c r="N1377" t="s">
        <v>171</v>
      </c>
      <c r="O1377">
        <v>60</v>
      </c>
      <c r="P1377" t="s">
        <v>152</v>
      </c>
    </row>
    <row r="1378" spans="1:40">
      <c r="A1378" s="26">
        <v>41509.808946018522</v>
      </c>
      <c r="B1378" t="s">
        <v>128</v>
      </c>
      <c r="C1378" t="s">
        <v>466</v>
      </c>
      <c r="D1378" t="s">
        <v>1599</v>
      </c>
      <c r="E1378" t="s">
        <v>146</v>
      </c>
      <c r="F1378" t="s">
        <v>147</v>
      </c>
      <c r="G1378" t="s">
        <v>148</v>
      </c>
      <c r="H1378" t="s">
        <v>173</v>
      </c>
      <c r="I1378">
        <v>1</v>
      </c>
      <c r="J1378" t="s">
        <v>152</v>
      </c>
    </row>
    <row r="1379" spans="1:40">
      <c r="A1379" s="26">
        <v>41509.808946018522</v>
      </c>
      <c r="B1379" t="s">
        <v>128</v>
      </c>
      <c r="C1379" t="s">
        <v>466</v>
      </c>
      <c r="D1379" t="s">
        <v>1600</v>
      </c>
    </row>
    <row r="1380" spans="1:40">
      <c r="A1380" s="26">
        <v>41509.808946018522</v>
      </c>
      <c r="B1380" t="s">
        <v>128</v>
      </c>
      <c r="C1380" t="s">
        <v>521</v>
      </c>
      <c r="D1380" t="s">
        <v>1601</v>
      </c>
    </row>
    <row r="1381" spans="1:40">
      <c r="A1381" s="26">
        <v>41509.808946018522</v>
      </c>
      <c r="B1381" t="s">
        <v>128</v>
      </c>
      <c r="C1381" t="s">
        <v>521</v>
      </c>
      <c r="D1381" t="s">
        <v>1602</v>
      </c>
      <c r="E1381" t="s">
        <v>146</v>
      </c>
      <c r="F1381" t="s">
        <v>147</v>
      </c>
      <c r="G1381" t="s">
        <v>148</v>
      </c>
      <c r="H1381" t="s">
        <v>149</v>
      </c>
      <c r="I1381">
        <v>240000</v>
      </c>
      <c r="J1381" t="s">
        <v>150</v>
      </c>
      <c r="K1381">
        <v>240000</v>
      </c>
      <c r="L1381" t="s">
        <v>151</v>
      </c>
      <c r="M1381">
        <v>500</v>
      </c>
      <c r="N1381" t="s">
        <v>152</v>
      </c>
      <c r="O1381" t="s">
        <v>153</v>
      </c>
      <c r="P1381">
        <v>300</v>
      </c>
      <c r="Q1381" t="s">
        <v>152</v>
      </c>
    </row>
    <row r="1382" spans="1:40">
      <c r="A1382" s="26">
        <v>41509.808946018522</v>
      </c>
      <c r="B1382" t="s">
        <v>128</v>
      </c>
      <c r="C1382" t="s">
        <v>521</v>
      </c>
      <c r="D1382" t="s">
        <v>1603</v>
      </c>
      <c r="E1382" t="s">
        <v>146</v>
      </c>
      <c r="F1382" t="s">
        <v>147</v>
      </c>
      <c r="G1382" t="s">
        <v>148</v>
      </c>
      <c r="H1382" t="s">
        <v>155</v>
      </c>
      <c r="I1382">
        <v>49</v>
      </c>
      <c r="J1382" t="s">
        <v>152</v>
      </c>
      <c r="K1382" t="s">
        <v>156</v>
      </c>
      <c r="L1382">
        <v>130</v>
      </c>
      <c r="M1382" t="s">
        <v>152</v>
      </c>
      <c r="N1382" t="s">
        <v>157</v>
      </c>
      <c r="O1382">
        <v>180</v>
      </c>
      <c r="P1382" t="s">
        <v>152</v>
      </c>
      <c r="Q1382" t="s">
        <v>158</v>
      </c>
      <c r="R1382">
        <v>140</v>
      </c>
      <c r="S1382" t="s">
        <v>152</v>
      </c>
      <c r="T1382" t="s">
        <v>159</v>
      </c>
      <c r="U1382">
        <v>80</v>
      </c>
      <c r="V1382" t="s">
        <v>152</v>
      </c>
      <c r="W1382" t="s">
        <v>160</v>
      </c>
      <c r="X1382">
        <v>101</v>
      </c>
      <c r="Y1382" t="s">
        <v>152</v>
      </c>
      <c r="Z1382" t="s">
        <v>161</v>
      </c>
      <c r="AA1382">
        <v>190</v>
      </c>
      <c r="AB1382" t="s">
        <v>152</v>
      </c>
      <c r="AC1382" t="s">
        <v>162</v>
      </c>
      <c r="AD1382">
        <v>20</v>
      </c>
      <c r="AE1382" t="s">
        <v>152</v>
      </c>
    </row>
    <row r="1383" spans="1:40">
      <c r="A1383" s="26">
        <v>41509.808946018522</v>
      </c>
      <c r="B1383" t="s">
        <v>128</v>
      </c>
      <c r="C1383" t="s">
        <v>521</v>
      </c>
      <c r="D1383" t="s">
        <v>1604</v>
      </c>
    </row>
    <row r="1384" spans="1:40">
      <c r="A1384" s="26">
        <v>41509.808946018522</v>
      </c>
      <c r="B1384" t="s">
        <v>128</v>
      </c>
      <c r="C1384" t="s">
        <v>521</v>
      </c>
      <c r="D1384" t="s">
        <v>1605</v>
      </c>
      <c r="E1384" t="s">
        <v>146</v>
      </c>
      <c r="F1384" t="s">
        <v>147</v>
      </c>
      <c r="G1384" t="s">
        <v>148</v>
      </c>
      <c r="H1384" t="s">
        <v>165</v>
      </c>
      <c r="I1384">
        <v>50</v>
      </c>
      <c r="J1384" t="s">
        <v>152</v>
      </c>
      <c r="K1384" t="s">
        <v>166</v>
      </c>
      <c r="L1384">
        <v>50</v>
      </c>
      <c r="M1384" t="s">
        <v>152</v>
      </c>
      <c r="N1384" t="s">
        <v>167</v>
      </c>
      <c r="O1384">
        <v>50</v>
      </c>
      <c r="P1384" t="s">
        <v>152</v>
      </c>
    </row>
    <row r="1385" spans="1:40">
      <c r="A1385" s="26">
        <v>41509.808946018522</v>
      </c>
      <c r="B1385" t="s">
        <v>128</v>
      </c>
      <c r="C1385" t="s">
        <v>521</v>
      </c>
      <c r="D1385" t="s">
        <v>1606</v>
      </c>
      <c r="E1385" t="s">
        <v>146</v>
      </c>
      <c r="F1385" t="s">
        <v>147</v>
      </c>
      <c r="G1385" t="s">
        <v>148</v>
      </c>
      <c r="H1385" t="s">
        <v>169</v>
      </c>
      <c r="I1385">
        <v>35</v>
      </c>
      <c r="J1385" t="s">
        <v>152</v>
      </c>
      <c r="K1385" t="s">
        <v>170</v>
      </c>
      <c r="L1385">
        <v>5</v>
      </c>
      <c r="M1385" t="s">
        <v>152</v>
      </c>
      <c r="N1385" t="s">
        <v>171</v>
      </c>
      <c r="O1385">
        <v>60</v>
      </c>
      <c r="P1385" t="s">
        <v>152</v>
      </c>
    </row>
    <row r="1386" spans="1:40">
      <c r="A1386" s="26">
        <v>41509.808946018522</v>
      </c>
      <c r="B1386" t="s">
        <v>128</v>
      </c>
      <c r="C1386" t="s">
        <v>521</v>
      </c>
      <c r="D1386" t="s">
        <v>1607</v>
      </c>
      <c r="E1386" t="s">
        <v>146</v>
      </c>
      <c r="F1386" t="s">
        <v>147</v>
      </c>
      <c r="G1386" t="s">
        <v>148</v>
      </c>
      <c r="H1386" t="s">
        <v>173</v>
      </c>
      <c r="I1386">
        <v>1</v>
      </c>
      <c r="J1386" t="s">
        <v>152</v>
      </c>
    </row>
    <row r="1387" spans="1:40">
      <c r="A1387" s="26">
        <v>41509.808946018522</v>
      </c>
      <c r="B1387" t="s">
        <v>128</v>
      </c>
      <c r="C1387" t="s">
        <v>521</v>
      </c>
      <c r="D1387" t="s">
        <v>1608</v>
      </c>
      <c r="E1387" t="s">
        <v>146</v>
      </c>
      <c r="F1387" t="s">
        <v>147</v>
      </c>
      <c r="G1387" t="s">
        <v>148</v>
      </c>
      <c r="H1387" t="s">
        <v>175</v>
      </c>
      <c r="I1387">
        <v>30</v>
      </c>
      <c r="J1387" t="s">
        <v>152</v>
      </c>
      <c r="K1387" t="s">
        <v>176</v>
      </c>
      <c r="L1387">
        <v>30</v>
      </c>
      <c r="M1387" t="s">
        <v>152</v>
      </c>
      <c r="N1387" t="s">
        <v>177</v>
      </c>
      <c r="O1387">
        <v>30</v>
      </c>
      <c r="P1387" t="s">
        <v>152</v>
      </c>
      <c r="Q1387" t="s">
        <v>178</v>
      </c>
      <c r="R1387">
        <v>10</v>
      </c>
      <c r="S1387" t="s">
        <v>152</v>
      </c>
      <c r="T1387" t="s">
        <v>179</v>
      </c>
      <c r="U1387">
        <v>20</v>
      </c>
      <c r="V1387" t="s">
        <v>152</v>
      </c>
      <c r="W1387" t="s">
        <v>180</v>
      </c>
      <c r="X1387">
        <v>20</v>
      </c>
      <c r="Y1387" t="s">
        <v>152</v>
      </c>
      <c r="Z1387" t="s">
        <v>181</v>
      </c>
      <c r="AA1387">
        <v>20</v>
      </c>
      <c r="AB1387" t="s">
        <v>152</v>
      </c>
      <c r="AC1387" t="s">
        <v>182</v>
      </c>
      <c r="AD1387">
        <v>20</v>
      </c>
      <c r="AE1387" t="s">
        <v>152</v>
      </c>
      <c r="AF1387" t="s">
        <v>183</v>
      </c>
      <c r="AG1387">
        <v>115200</v>
      </c>
      <c r="AH1387" t="s">
        <v>152</v>
      </c>
      <c r="AI1387" t="s">
        <v>184</v>
      </c>
      <c r="AJ1387">
        <v>12000</v>
      </c>
      <c r="AK1387" t="s">
        <v>152</v>
      </c>
      <c r="AL1387" t="s">
        <v>185</v>
      </c>
      <c r="AM1387">
        <v>30000</v>
      </c>
      <c r="AN1387" t="s">
        <v>152</v>
      </c>
    </row>
    <row r="1388" spans="1:40">
      <c r="A1388" s="26">
        <v>41509.808946018522</v>
      </c>
      <c r="B1388" t="s">
        <v>128</v>
      </c>
      <c r="C1388" t="s">
        <v>521</v>
      </c>
      <c r="D1388" t="s">
        <v>1609</v>
      </c>
      <c r="E1388" t="s">
        <v>146</v>
      </c>
      <c r="F1388" t="s">
        <v>147</v>
      </c>
      <c r="G1388" t="s">
        <v>148</v>
      </c>
      <c r="H1388" t="s">
        <v>187</v>
      </c>
      <c r="I1388">
        <v>60</v>
      </c>
      <c r="J1388" t="s">
        <v>152</v>
      </c>
      <c r="K1388" t="s">
        <v>188</v>
      </c>
      <c r="L1388">
        <v>40</v>
      </c>
      <c r="M1388" t="s">
        <v>152</v>
      </c>
      <c r="N1388" t="s">
        <v>189</v>
      </c>
      <c r="O1388">
        <v>50</v>
      </c>
      <c r="P1388" t="s">
        <v>152</v>
      </c>
      <c r="Q1388" t="s">
        <v>190</v>
      </c>
      <c r="R1388">
        <v>40</v>
      </c>
      <c r="S1388" t="s">
        <v>152</v>
      </c>
      <c r="T1388" t="s">
        <v>191</v>
      </c>
      <c r="U1388">
        <v>60</v>
      </c>
      <c r="V1388" t="s">
        <v>152</v>
      </c>
      <c r="W1388" t="s">
        <v>192</v>
      </c>
      <c r="X1388">
        <v>50</v>
      </c>
      <c r="Y1388" t="s">
        <v>152</v>
      </c>
      <c r="Z1388" t="s">
        <v>193</v>
      </c>
      <c r="AA1388">
        <v>50</v>
      </c>
      <c r="AB1388" t="s">
        <v>152</v>
      </c>
      <c r="AC1388" t="s">
        <v>194</v>
      </c>
      <c r="AD1388">
        <v>35</v>
      </c>
      <c r="AE1388" t="s">
        <v>152</v>
      </c>
      <c r="AF1388" t="s">
        <v>195</v>
      </c>
      <c r="AG1388">
        <v>8</v>
      </c>
      <c r="AH1388" t="s">
        <v>152</v>
      </c>
      <c r="AI1388" t="s">
        <v>196</v>
      </c>
      <c r="AJ1388">
        <v>90</v>
      </c>
      <c r="AK1388" t="s">
        <v>152</v>
      </c>
      <c r="AL1388" t="s">
        <v>197</v>
      </c>
      <c r="AM1388">
        <v>1</v>
      </c>
      <c r="AN1388" t="s">
        <v>152</v>
      </c>
    </row>
    <row r="1389" spans="1:40">
      <c r="A1389" s="26">
        <v>41509.808946018522</v>
      </c>
      <c r="B1389" t="s">
        <v>128</v>
      </c>
      <c r="C1389" t="s">
        <v>521</v>
      </c>
      <c r="D1389" t="s">
        <v>1610</v>
      </c>
      <c r="E1389" t="s">
        <v>146</v>
      </c>
      <c r="F1389" t="s">
        <v>147</v>
      </c>
      <c r="G1389" t="s">
        <v>148</v>
      </c>
      <c r="H1389" t="s">
        <v>199</v>
      </c>
      <c r="I1389">
        <v>33</v>
      </c>
      <c r="J1389" t="s">
        <v>152</v>
      </c>
      <c r="K1389" t="s">
        <v>200</v>
      </c>
      <c r="L1389">
        <v>33</v>
      </c>
      <c r="M1389" t="s">
        <v>152</v>
      </c>
      <c r="N1389" t="s">
        <v>201</v>
      </c>
      <c r="O1389">
        <v>34</v>
      </c>
      <c r="P1389" t="s">
        <v>152</v>
      </c>
      <c r="Q1389" t="s">
        <v>179</v>
      </c>
      <c r="R1389">
        <v>20</v>
      </c>
      <c r="S1389" t="s">
        <v>152</v>
      </c>
      <c r="T1389" t="s">
        <v>180</v>
      </c>
      <c r="U1389">
        <v>20</v>
      </c>
      <c r="V1389" t="s">
        <v>152</v>
      </c>
      <c r="W1389" t="s">
        <v>181</v>
      </c>
      <c r="X1389">
        <v>20</v>
      </c>
      <c r="Y1389" t="s">
        <v>152</v>
      </c>
      <c r="Z1389" t="s">
        <v>202</v>
      </c>
      <c r="AA1389">
        <v>20</v>
      </c>
      <c r="AB1389" t="s">
        <v>152</v>
      </c>
      <c r="AC1389" t="s">
        <v>203</v>
      </c>
      <c r="AD1389">
        <v>20</v>
      </c>
      <c r="AE1389" t="s">
        <v>152</v>
      </c>
      <c r="AF1389" t="s">
        <v>204</v>
      </c>
      <c r="AG1389">
        <v>20</v>
      </c>
      <c r="AH1389" t="s">
        <v>152</v>
      </c>
      <c r="AI1389" t="s">
        <v>183</v>
      </c>
      <c r="AJ1389">
        <v>115200</v>
      </c>
      <c r="AK1389" t="s">
        <v>152</v>
      </c>
      <c r="AL1389" t="s">
        <v>184</v>
      </c>
      <c r="AM1389">
        <v>12000</v>
      </c>
      <c r="AN1389" t="s">
        <v>152</v>
      </c>
    </row>
    <row r="1390" spans="1:40">
      <c r="A1390" s="26">
        <v>41509.808946018522</v>
      </c>
      <c r="B1390" t="s">
        <v>128</v>
      </c>
      <c r="C1390" t="s">
        <v>521</v>
      </c>
      <c r="D1390" t="s">
        <v>1611</v>
      </c>
      <c r="E1390" t="s">
        <v>130</v>
      </c>
      <c r="F1390" t="s">
        <v>206</v>
      </c>
      <c r="G1390" t="s">
        <v>207</v>
      </c>
    </row>
    <row r="1391" spans="1:40">
      <c r="A1391" s="26">
        <v>41509.808946018522</v>
      </c>
      <c r="B1391" t="s">
        <v>128</v>
      </c>
      <c r="C1391" t="s">
        <v>521</v>
      </c>
      <c r="D1391" t="s">
        <v>1612</v>
      </c>
      <c r="E1391" t="s">
        <v>130</v>
      </c>
      <c r="F1391" t="s">
        <v>1613</v>
      </c>
      <c r="G1391" t="s">
        <v>1614</v>
      </c>
      <c r="H1391" t="s">
        <v>1615</v>
      </c>
    </row>
    <row r="1392" spans="1:40">
      <c r="A1392" s="26">
        <v>41509.808946030091</v>
      </c>
      <c r="B1392" t="s">
        <v>128</v>
      </c>
      <c r="C1392" t="s">
        <v>466</v>
      </c>
      <c r="D1392" t="s">
        <v>1616</v>
      </c>
      <c r="E1392" t="s">
        <v>146</v>
      </c>
      <c r="F1392" t="s">
        <v>147</v>
      </c>
      <c r="G1392" t="s">
        <v>148</v>
      </c>
      <c r="H1392" t="s">
        <v>175</v>
      </c>
      <c r="I1392">
        <v>30</v>
      </c>
      <c r="J1392" t="s">
        <v>152</v>
      </c>
      <c r="K1392" t="s">
        <v>176</v>
      </c>
      <c r="L1392">
        <v>30</v>
      </c>
      <c r="M1392" t="s">
        <v>152</v>
      </c>
      <c r="N1392" t="s">
        <v>177</v>
      </c>
      <c r="O1392">
        <v>30</v>
      </c>
      <c r="P1392" t="s">
        <v>152</v>
      </c>
      <c r="Q1392" t="s">
        <v>178</v>
      </c>
      <c r="R1392">
        <v>10</v>
      </c>
      <c r="S1392" t="s">
        <v>152</v>
      </c>
      <c r="T1392" t="s">
        <v>179</v>
      </c>
      <c r="U1392">
        <v>20</v>
      </c>
      <c r="V1392" t="s">
        <v>152</v>
      </c>
      <c r="W1392" t="s">
        <v>180</v>
      </c>
      <c r="X1392">
        <v>20</v>
      </c>
      <c r="Y1392" t="s">
        <v>152</v>
      </c>
      <c r="Z1392" t="s">
        <v>181</v>
      </c>
      <c r="AA1392">
        <v>20</v>
      </c>
      <c r="AB1392" t="s">
        <v>152</v>
      </c>
      <c r="AC1392" t="s">
        <v>182</v>
      </c>
      <c r="AD1392">
        <v>20</v>
      </c>
      <c r="AE1392" t="s">
        <v>152</v>
      </c>
      <c r="AF1392" t="s">
        <v>183</v>
      </c>
      <c r="AG1392">
        <v>115200</v>
      </c>
      <c r="AH1392" t="s">
        <v>152</v>
      </c>
      <c r="AI1392" t="s">
        <v>184</v>
      </c>
      <c r="AJ1392">
        <v>12000</v>
      </c>
      <c r="AK1392" t="s">
        <v>152</v>
      </c>
      <c r="AL1392" t="s">
        <v>185</v>
      </c>
      <c r="AM1392">
        <v>30000</v>
      </c>
      <c r="AN1392" t="s">
        <v>152</v>
      </c>
    </row>
    <row r="1393" spans="1:40">
      <c r="A1393" s="26">
        <v>41509.808946030091</v>
      </c>
      <c r="B1393" t="s">
        <v>128</v>
      </c>
      <c r="C1393" t="s">
        <v>466</v>
      </c>
      <c r="D1393" t="s">
        <v>1617</v>
      </c>
      <c r="E1393" t="s">
        <v>146</v>
      </c>
      <c r="F1393" t="s">
        <v>147</v>
      </c>
      <c r="G1393" t="s">
        <v>148</v>
      </c>
      <c r="H1393" t="s">
        <v>187</v>
      </c>
      <c r="I1393">
        <v>60</v>
      </c>
      <c r="J1393" t="s">
        <v>152</v>
      </c>
      <c r="K1393" t="s">
        <v>188</v>
      </c>
      <c r="L1393">
        <v>40</v>
      </c>
      <c r="M1393" t="s">
        <v>152</v>
      </c>
      <c r="N1393" t="s">
        <v>189</v>
      </c>
      <c r="O1393">
        <v>50</v>
      </c>
      <c r="P1393" t="s">
        <v>152</v>
      </c>
      <c r="Q1393" t="s">
        <v>190</v>
      </c>
      <c r="R1393">
        <v>40</v>
      </c>
      <c r="S1393" t="s">
        <v>152</v>
      </c>
      <c r="T1393" t="s">
        <v>191</v>
      </c>
      <c r="U1393">
        <v>60</v>
      </c>
      <c r="V1393" t="s">
        <v>152</v>
      </c>
      <c r="W1393" t="s">
        <v>192</v>
      </c>
      <c r="X1393">
        <v>50</v>
      </c>
      <c r="Y1393" t="s">
        <v>152</v>
      </c>
      <c r="Z1393" t="s">
        <v>193</v>
      </c>
      <c r="AA1393">
        <v>50</v>
      </c>
      <c r="AB1393" t="s">
        <v>152</v>
      </c>
      <c r="AC1393" t="s">
        <v>194</v>
      </c>
      <c r="AD1393">
        <v>35</v>
      </c>
      <c r="AE1393" t="s">
        <v>152</v>
      </c>
      <c r="AF1393" t="s">
        <v>195</v>
      </c>
      <c r="AG1393">
        <v>8</v>
      </c>
      <c r="AH1393" t="s">
        <v>152</v>
      </c>
      <c r="AI1393" t="s">
        <v>196</v>
      </c>
      <c r="AJ1393">
        <v>90</v>
      </c>
      <c r="AK1393" t="s">
        <v>152</v>
      </c>
      <c r="AL1393" t="s">
        <v>197</v>
      </c>
      <c r="AM1393">
        <v>1</v>
      </c>
      <c r="AN1393" t="s">
        <v>152</v>
      </c>
    </row>
    <row r="1394" spans="1:40">
      <c r="A1394" s="26">
        <v>41509.808946030091</v>
      </c>
      <c r="B1394" t="s">
        <v>128</v>
      </c>
      <c r="C1394" t="s">
        <v>466</v>
      </c>
      <c r="D1394" t="s">
        <v>1618</v>
      </c>
      <c r="E1394" t="s">
        <v>146</v>
      </c>
      <c r="F1394" t="s">
        <v>147</v>
      </c>
      <c r="G1394" t="s">
        <v>148</v>
      </c>
      <c r="H1394" t="s">
        <v>199</v>
      </c>
      <c r="I1394">
        <v>33</v>
      </c>
      <c r="J1394" t="s">
        <v>152</v>
      </c>
      <c r="K1394" t="s">
        <v>200</v>
      </c>
      <c r="L1394">
        <v>33</v>
      </c>
      <c r="M1394" t="s">
        <v>152</v>
      </c>
      <c r="N1394" t="s">
        <v>201</v>
      </c>
      <c r="O1394">
        <v>34</v>
      </c>
      <c r="P1394" t="s">
        <v>152</v>
      </c>
      <c r="Q1394" t="s">
        <v>179</v>
      </c>
      <c r="R1394">
        <v>20</v>
      </c>
      <c r="S1394" t="s">
        <v>152</v>
      </c>
      <c r="T1394" t="s">
        <v>180</v>
      </c>
      <c r="U1394">
        <v>20</v>
      </c>
      <c r="V1394" t="s">
        <v>152</v>
      </c>
      <c r="W1394" t="s">
        <v>181</v>
      </c>
      <c r="X1394">
        <v>20</v>
      </c>
      <c r="Y1394" t="s">
        <v>152</v>
      </c>
      <c r="Z1394" t="s">
        <v>202</v>
      </c>
      <c r="AA1394">
        <v>20</v>
      </c>
      <c r="AB1394" t="s">
        <v>152</v>
      </c>
      <c r="AC1394" t="s">
        <v>203</v>
      </c>
      <c r="AD1394">
        <v>20</v>
      </c>
      <c r="AE1394" t="s">
        <v>152</v>
      </c>
      <c r="AF1394" t="s">
        <v>204</v>
      </c>
      <c r="AG1394">
        <v>20</v>
      </c>
      <c r="AH1394" t="s">
        <v>152</v>
      </c>
      <c r="AI1394" t="s">
        <v>183</v>
      </c>
      <c r="AJ1394">
        <v>115200</v>
      </c>
      <c r="AK1394" t="s">
        <v>152</v>
      </c>
      <c r="AL1394" t="s">
        <v>184</v>
      </c>
      <c r="AM1394">
        <v>12000</v>
      </c>
      <c r="AN1394" t="s">
        <v>152</v>
      </c>
    </row>
    <row r="1395" spans="1:40">
      <c r="A1395" s="26">
        <v>41509.808946030091</v>
      </c>
      <c r="B1395" t="s">
        <v>128</v>
      </c>
      <c r="C1395" t="s">
        <v>466</v>
      </c>
      <c r="D1395" t="s">
        <v>1619</v>
      </c>
      <c r="E1395" t="s">
        <v>130</v>
      </c>
      <c r="F1395" t="s">
        <v>206</v>
      </c>
      <c r="G1395" t="s">
        <v>207</v>
      </c>
    </row>
    <row r="1396" spans="1:40">
      <c r="A1396" s="26">
        <v>41509.808946030091</v>
      </c>
      <c r="B1396" t="s">
        <v>128</v>
      </c>
      <c r="C1396" t="s">
        <v>466</v>
      </c>
      <c r="D1396" t="s">
        <v>1620</v>
      </c>
      <c r="E1396" t="s">
        <v>130</v>
      </c>
      <c r="F1396" t="s">
        <v>1621</v>
      </c>
      <c r="G1396" t="s">
        <v>1622</v>
      </c>
      <c r="H1396" t="s">
        <v>1623</v>
      </c>
    </row>
    <row r="1397" spans="1:40">
      <c r="A1397" s="26">
        <v>41509.808946192126</v>
      </c>
      <c r="B1397" t="s">
        <v>128</v>
      </c>
      <c r="C1397" t="s">
        <v>521</v>
      </c>
      <c r="D1397" t="s">
        <v>1624</v>
      </c>
      <c r="E1397" t="s">
        <v>146</v>
      </c>
      <c r="F1397" t="s">
        <v>147</v>
      </c>
      <c r="G1397" t="s">
        <v>148</v>
      </c>
      <c r="H1397" t="s">
        <v>149</v>
      </c>
      <c r="I1397">
        <v>240000</v>
      </c>
      <c r="J1397" t="s">
        <v>150</v>
      </c>
      <c r="K1397">
        <v>240000</v>
      </c>
      <c r="L1397" t="s">
        <v>151</v>
      </c>
      <c r="M1397">
        <v>500</v>
      </c>
      <c r="N1397" t="s">
        <v>152</v>
      </c>
      <c r="O1397" t="s">
        <v>153</v>
      </c>
      <c r="P1397">
        <v>300</v>
      </c>
      <c r="Q1397" t="s">
        <v>152</v>
      </c>
    </row>
    <row r="1398" spans="1:40">
      <c r="A1398" s="26">
        <v>41509.808946192126</v>
      </c>
      <c r="B1398" t="s">
        <v>128</v>
      </c>
      <c r="C1398" t="s">
        <v>521</v>
      </c>
      <c r="D1398" t="s">
        <v>1625</v>
      </c>
    </row>
    <row r="1399" spans="1:40">
      <c r="A1399" s="26">
        <v>41509.808946203702</v>
      </c>
      <c r="B1399" t="s">
        <v>128</v>
      </c>
      <c r="C1399" t="s">
        <v>466</v>
      </c>
      <c r="D1399" t="s">
        <v>1626</v>
      </c>
      <c r="E1399" t="s">
        <v>146</v>
      </c>
      <c r="F1399" t="s">
        <v>147</v>
      </c>
      <c r="G1399" t="s">
        <v>148</v>
      </c>
      <c r="H1399" t="s">
        <v>149</v>
      </c>
      <c r="I1399">
        <v>240000</v>
      </c>
      <c r="J1399" t="s">
        <v>150</v>
      </c>
      <c r="K1399">
        <v>240000</v>
      </c>
      <c r="L1399" t="s">
        <v>151</v>
      </c>
      <c r="M1399">
        <v>500</v>
      </c>
      <c r="N1399" t="s">
        <v>152</v>
      </c>
      <c r="O1399" t="s">
        <v>153</v>
      </c>
      <c r="P1399">
        <v>300</v>
      </c>
      <c r="Q1399" t="s">
        <v>152</v>
      </c>
    </row>
    <row r="1400" spans="1:40">
      <c r="A1400" s="26">
        <v>41509.808946203702</v>
      </c>
      <c r="B1400" t="s">
        <v>128</v>
      </c>
      <c r="C1400" t="s">
        <v>466</v>
      </c>
      <c r="D1400" t="s">
        <v>1627</v>
      </c>
      <c r="E1400" t="s">
        <v>130</v>
      </c>
      <c r="F1400" t="s">
        <v>1628</v>
      </c>
    </row>
    <row r="1401" spans="1:40">
      <c r="A1401" s="26">
        <v>41509.808946203702</v>
      </c>
      <c r="B1401" t="s">
        <v>128</v>
      </c>
      <c r="C1401" t="s">
        <v>466</v>
      </c>
      <c r="D1401" t="s">
        <v>1629</v>
      </c>
    </row>
    <row r="1402" spans="1:40">
      <c r="A1402" s="26">
        <v>41509.808946203702</v>
      </c>
      <c r="B1402" t="s">
        <v>128</v>
      </c>
      <c r="C1402" t="s">
        <v>521</v>
      </c>
      <c r="D1402" t="s">
        <v>1630</v>
      </c>
      <c r="E1402" t="s">
        <v>146</v>
      </c>
      <c r="F1402" t="s">
        <v>147</v>
      </c>
      <c r="G1402" t="s">
        <v>148</v>
      </c>
      <c r="H1402" t="s">
        <v>155</v>
      </c>
      <c r="I1402">
        <v>49</v>
      </c>
      <c r="J1402" t="s">
        <v>152</v>
      </c>
      <c r="K1402" t="s">
        <v>156</v>
      </c>
      <c r="L1402">
        <v>130</v>
      </c>
      <c r="M1402" t="s">
        <v>152</v>
      </c>
      <c r="N1402" t="s">
        <v>157</v>
      </c>
      <c r="O1402">
        <v>180</v>
      </c>
      <c r="P1402" t="s">
        <v>152</v>
      </c>
      <c r="Q1402" t="s">
        <v>158</v>
      </c>
      <c r="R1402">
        <v>140</v>
      </c>
      <c r="S1402" t="s">
        <v>152</v>
      </c>
      <c r="T1402" t="s">
        <v>159</v>
      </c>
      <c r="U1402">
        <v>80</v>
      </c>
      <c r="V1402" t="s">
        <v>152</v>
      </c>
      <c r="W1402" t="s">
        <v>160</v>
      </c>
      <c r="X1402">
        <v>101</v>
      </c>
      <c r="Y1402" t="s">
        <v>152</v>
      </c>
      <c r="Z1402" t="s">
        <v>161</v>
      </c>
      <c r="AA1402">
        <v>190</v>
      </c>
      <c r="AB1402" t="s">
        <v>152</v>
      </c>
      <c r="AC1402" t="s">
        <v>162</v>
      </c>
      <c r="AD1402">
        <v>20</v>
      </c>
      <c r="AE1402" t="s">
        <v>152</v>
      </c>
    </row>
    <row r="1403" spans="1:40">
      <c r="A1403" s="26">
        <v>41509.808946203702</v>
      </c>
      <c r="B1403" t="s">
        <v>128</v>
      </c>
      <c r="C1403" t="s">
        <v>521</v>
      </c>
      <c r="D1403" t="s">
        <v>1631</v>
      </c>
    </row>
    <row r="1404" spans="1:40">
      <c r="A1404" s="26">
        <v>41509.808946203702</v>
      </c>
      <c r="B1404" t="s">
        <v>128</v>
      </c>
      <c r="C1404" t="s">
        <v>521</v>
      </c>
      <c r="D1404" t="s">
        <v>1632</v>
      </c>
      <c r="E1404" t="s">
        <v>146</v>
      </c>
      <c r="F1404" t="s">
        <v>147</v>
      </c>
      <c r="G1404" t="s">
        <v>148</v>
      </c>
      <c r="H1404" t="s">
        <v>165</v>
      </c>
      <c r="I1404">
        <v>50</v>
      </c>
      <c r="J1404" t="s">
        <v>152</v>
      </c>
      <c r="K1404" t="s">
        <v>166</v>
      </c>
      <c r="L1404">
        <v>50</v>
      </c>
      <c r="M1404" t="s">
        <v>152</v>
      </c>
      <c r="N1404" t="s">
        <v>167</v>
      </c>
      <c r="O1404">
        <v>50</v>
      </c>
      <c r="P1404" t="s">
        <v>152</v>
      </c>
    </row>
    <row r="1405" spans="1:40">
      <c r="A1405" s="26">
        <v>41509.808946203702</v>
      </c>
      <c r="B1405" t="s">
        <v>128</v>
      </c>
      <c r="C1405" t="s">
        <v>521</v>
      </c>
      <c r="D1405" t="s">
        <v>1633</v>
      </c>
      <c r="E1405" t="s">
        <v>146</v>
      </c>
      <c r="F1405" t="s">
        <v>147</v>
      </c>
      <c r="G1405" t="s">
        <v>148</v>
      </c>
      <c r="H1405" t="s">
        <v>169</v>
      </c>
      <c r="I1405">
        <v>35</v>
      </c>
      <c r="J1405" t="s">
        <v>152</v>
      </c>
      <c r="K1405" t="s">
        <v>170</v>
      </c>
      <c r="L1405">
        <v>5</v>
      </c>
      <c r="M1405" t="s">
        <v>152</v>
      </c>
      <c r="N1405" t="s">
        <v>171</v>
      </c>
      <c r="O1405">
        <v>60</v>
      </c>
      <c r="P1405" t="s">
        <v>152</v>
      </c>
    </row>
    <row r="1406" spans="1:40">
      <c r="A1406" s="26">
        <v>41509.808946203702</v>
      </c>
      <c r="B1406" t="s">
        <v>128</v>
      </c>
      <c r="C1406" t="s">
        <v>521</v>
      </c>
      <c r="D1406" t="s">
        <v>1634</v>
      </c>
      <c r="E1406" t="s">
        <v>146</v>
      </c>
      <c r="F1406" t="s">
        <v>147</v>
      </c>
      <c r="G1406" t="s">
        <v>148</v>
      </c>
      <c r="H1406" t="s">
        <v>173</v>
      </c>
      <c r="I1406">
        <v>1</v>
      </c>
      <c r="J1406" t="s">
        <v>152</v>
      </c>
    </row>
    <row r="1407" spans="1:40">
      <c r="A1407" s="26">
        <v>41509.808946203702</v>
      </c>
      <c r="B1407" t="s">
        <v>128</v>
      </c>
      <c r="C1407" t="s">
        <v>521</v>
      </c>
      <c r="D1407" t="s">
        <v>1635</v>
      </c>
      <c r="E1407" t="s">
        <v>146</v>
      </c>
      <c r="F1407" t="s">
        <v>147</v>
      </c>
      <c r="G1407" t="s">
        <v>148</v>
      </c>
      <c r="H1407" t="s">
        <v>175</v>
      </c>
      <c r="I1407">
        <v>30</v>
      </c>
      <c r="J1407" t="s">
        <v>152</v>
      </c>
      <c r="K1407" t="s">
        <v>176</v>
      </c>
      <c r="L1407">
        <v>30</v>
      </c>
      <c r="M1407" t="s">
        <v>152</v>
      </c>
      <c r="N1407" t="s">
        <v>177</v>
      </c>
      <c r="O1407">
        <v>30</v>
      </c>
      <c r="P1407" t="s">
        <v>152</v>
      </c>
      <c r="Q1407" t="s">
        <v>178</v>
      </c>
      <c r="R1407">
        <v>10</v>
      </c>
      <c r="S1407" t="s">
        <v>152</v>
      </c>
      <c r="T1407" t="s">
        <v>179</v>
      </c>
      <c r="U1407">
        <v>20</v>
      </c>
      <c r="V1407" t="s">
        <v>152</v>
      </c>
      <c r="W1407" t="s">
        <v>180</v>
      </c>
      <c r="X1407">
        <v>20</v>
      </c>
      <c r="Y1407" t="s">
        <v>152</v>
      </c>
      <c r="Z1407" t="s">
        <v>181</v>
      </c>
      <c r="AA1407">
        <v>20</v>
      </c>
      <c r="AB1407" t="s">
        <v>152</v>
      </c>
      <c r="AC1407" t="s">
        <v>182</v>
      </c>
      <c r="AD1407">
        <v>20</v>
      </c>
      <c r="AE1407" t="s">
        <v>152</v>
      </c>
      <c r="AF1407" t="s">
        <v>183</v>
      </c>
      <c r="AG1407">
        <v>115200</v>
      </c>
      <c r="AH1407" t="s">
        <v>152</v>
      </c>
      <c r="AI1407" t="s">
        <v>184</v>
      </c>
      <c r="AJ1407">
        <v>12000</v>
      </c>
      <c r="AK1407" t="s">
        <v>152</v>
      </c>
      <c r="AL1407" t="s">
        <v>185</v>
      </c>
      <c r="AM1407">
        <v>30000</v>
      </c>
      <c r="AN1407" t="s">
        <v>152</v>
      </c>
    </row>
    <row r="1408" spans="1:40">
      <c r="A1408" s="26">
        <v>41509.808946203702</v>
      </c>
      <c r="B1408" t="s">
        <v>128</v>
      </c>
      <c r="C1408" t="s">
        <v>521</v>
      </c>
      <c r="D1408" t="s">
        <v>1636</v>
      </c>
      <c r="E1408" t="s">
        <v>146</v>
      </c>
      <c r="F1408" t="s">
        <v>147</v>
      </c>
      <c r="G1408" t="s">
        <v>148</v>
      </c>
      <c r="H1408" t="s">
        <v>187</v>
      </c>
      <c r="I1408">
        <v>60</v>
      </c>
      <c r="J1408" t="s">
        <v>152</v>
      </c>
      <c r="K1408" t="s">
        <v>188</v>
      </c>
      <c r="L1408">
        <v>40</v>
      </c>
      <c r="M1408" t="s">
        <v>152</v>
      </c>
      <c r="N1408" t="s">
        <v>189</v>
      </c>
      <c r="O1408">
        <v>50</v>
      </c>
      <c r="P1408" t="s">
        <v>152</v>
      </c>
      <c r="Q1408" t="s">
        <v>190</v>
      </c>
      <c r="R1408">
        <v>40</v>
      </c>
      <c r="S1408" t="s">
        <v>152</v>
      </c>
      <c r="T1408" t="s">
        <v>191</v>
      </c>
      <c r="U1408">
        <v>60</v>
      </c>
      <c r="V1408" t="s">
        <v>152</v>
      </c>
      <c r="W1408" t="s">
        <v>192</v>
      </c>
      <c r="X1408">
        <v>50</v>
      </c>
      <c r="Y1408" t="s">
        <v>152</v>
      </c>
      <c r="Z1408" t="s">
        <v>193</v>
      </c>
      <c r="AA1408">
        <v>50</v>
      </c>
      <c r="AB1408" t="s">
        <v>152</v>
      </c>
      <c r="AC1408" t="s">
        <v>194</v>
      </c>
      <c r="AD1408">
        <v>35</v>
      </c>
      <c r="AE1408" t="s">
        <v>152</v>
      </c>
      <c r="AF1408" t="s">
        <v>195</v>
      </c>
      <c r="AG1408">
        <v>8</v>
      </c>
      <c r="AH1408" t="s">
        <v>152</v>
      </c>
      <c r="AI1408" t="s">
        <v>196</v>
      </c>
      <c r="AJ1408">
        <v>90</v>
      </c>
      <c r="AK1408" t="s">
        <v>152</v>
      </c>
      <c r="AL1408" t="s">
        <v>197</v>
      </c>
      <c r="AM1408">
        <v>1</v>
      </c>
      <c r="AN1408" t="s">
        <v>152</v>
      </c>
    </row>
    <row r="1409" spans="1:40">
      <c r="A1409" s="26">
        <v>41509.808946203702</v>
      </c>
      <c r="B1409" t="s">
        <v>128</v>
      </c>
      <c r="C1409" t="s">
        <v>521</v>
      </c>
      <c r="D1409" t="s">
        <v>1637</v>
      </c>
      <c r="E1409" t="s">
        <v>146</v>
      </c>
      <c r="F1409" t="s">
        <v>147</v>
      </c>
      <c r="G1409" t="s">
        <v>148</v>
      </c>
      <c r="H1409" t="s">
        <v>199</v>
      </c>
      <c r="I1409">
        <v>33</v>
      </c>
      <c r="J1409" t="s">
        <v>152</v>
      </c>
      <c r="K1409" t="s">
        <v>200</v>
      </c>
      <c r="L1409">
        <v>33</v>
      </c>
      <c r="M1409" t="s">
        <v>152</v>
      </c>
      <c r="N1409" t="s">
        <v>201</v>
      </c>
      <c r="O1409">
        <v>34</v>
      </c>
      <c r="P1409" t="s">
        <v>152</v>
      </c>
      <c r="Q1409" t="s">
        <v>179</v>
      </c>
      <c r="R1409">
        <v>20</v>
      </c>
      <c r="S1409" t="s">
        <v>152</v>
      </c>
      <c r="T1409" t="s">
        <v>180</v>
      </c>
      <c r="U1409">
        <v>20</v>
      </c>
      <c r="V1409" t="s">
        <v>152</v>
      </c>
      <c r="W1409" t="s">
        <v>181</v>
      </c>
      <c r="X1409">
        <v>20</v>
      </c>
      <c r="Y1409" t="s">
        <v>152</v>
      </c>
      <c r="Z1409" t="s">
        <v>202</v>
      </c>
      <c r="AA1409">
        <v>20</v>
      </c>
      <c r="AB1409" t="s">
        <v>152</v>
      </c>
      <c r="AC1409" t="s">
        <v>203</v>
      </c>
      <c r="AD1409">
        <v>20</v>
      </c>
      <c r="AE1409" t="s">
        <v>152</v>
      </c>
      <c r="AF1409" t="s">
        <v>204</v>
      </c>
      <c r="AG1409">
        <v>20</v>
      </c>
      <c r="AH1409" t="s">
        <v>152</v>
      </c>
      <c r="AI1409" t="s">
        <v>183</v>
      </c>
      <c r="AJ1409">
        <v>115200</v>
      </c>
      <c r="AK1409" t="s">
        <v>152</v>
      </c>
      <c r="AL1409" t="s">
        <v>184</v>
      </c>
      <c r="AM1409">
        <v>12000</v>
      </c>
      <c r="AN1409" t="s">
        <v>152</v>
      </c>
    </row>
    <row r="1410" spans="1:40">
      <c r="A1410" s="26">
        <v>41509.808946203702</v>
      </c>
      <c r="B1410" t="s">
        <v>128</v>
      </c>
      <c r="C1410" t="s">
        <v>521</v>
      </c>
      <c r="D1410" t="s">
        <v>1638</v>
      </c>
      <c r="E1410" t="s">
        <v>130</v>
      </c>
      <c r="F1410" t="s">
        <v>206</v>
      </c>
      <c r="G1410" t="s">
        <v>207</v>
      </c>
    </row>
    <row r="1411" spans="1:40">
      <c r="A1411" s="26">
        <v>41509.808946203702</v>
      </c>
      <c r="B1411" t="s">
        <v>128</v>
      </c>
      <c r="C1411" t="s">
        <v>521</v>
      </c>
      <c r="D1411" t="s">
        <v>1639</v>
      </c>
      <c r="E1411" t="s">
        <v>130</v>
      </c>
      <c r="F1411" t="s">
        <v>1640</v>
      </c>
      <c r="G1411" t="s">
        <v>1641</v>
      </c>
      <c r="H1411" t="s">
        <v>1642</v>
      </c>
    </row>
    <row r="1412" spans="1:40">
      <c r="A1412" s="26">
        <v>41509.808946377314</v>
      </c>
      <c r="B1412" t="s">
        <v>140</v>
      </c>
      <c r="C1412" t="s">
        <v>466</v>
      </c>
      <c r="D1412" t="s">
        <v>1643</v>
      </c>
    </row>
    <row r="1413" spans="1:40">
      <c r="A1413" s="26">
        <v>41509.809130983798</v>
      </c>
      <c r="B1413" t="s">
        <v>128</v>
      </c>
      <c r="C1413" t="s">
        <v>466</v>
      </c>
      <c r="D1413" t="s">
        <v>1644</v>
      </c>
      <c r="E1413" t="s">
        <v>146</v>
      </c>
      <c r="F1413" t="s">
        <v>147</v>
      </c>
      <c r="G1413" t="s">
        <v>148</v>
      </c>
      <c r="H1413" t="s">
        <v>155</v>
      </c>
      <c r="I1413">
        <v>49</v>
      </c>
      <c r="J1413" t="s">
        <v>152</v>
      </c>
      <c r="K1413" t="s">
        <v>156</v>
      </c>
      <c r="L1413">
        <v>130</v>
      </c>
      <c r="M1413" t="s">
        <v>152</v>
      </c>
      <c r="N1413" t="s">
        <v>157</v>
      </c>
      <c r="O1413">
        <v>180</v>
      </c>
      <c r="P1413" t="s">
        <v>152</v>
      </c>
      <c r="Q1413" t="s">
        <v>158</v>
      </c>
      <c r="R1413">
        <v>140</v>
      </c>
      <c r="S1413" t="s">
        <v>152</v>
      </c>
      <c r="T1413" t="s">
        <v>159</v>
      </c>
      <c r="U1413">
        <v>80</v>
      </c>
      <c r="V1413" t="s">
        <v>152</v>
      </c>
      <c r="W1413" t="s">
        <v>160</v>
      </c>
      <c r="X1413">
        <v>101</v>
      </c>
      <c r="Y1413" t="s">
        <v>152</v>
      </c>
      <c r="Z1413" t="s">
        <v>161</v>
      </c>
      <c r="AA1413">
        <v>190</v>
      </c>
      <c r="AB1413" t="s">
        <v>152</v>
      </c>
      <c r="AC1413" t="s">
        <v>162</v>
      </c>
      <c r="AD1413">
        <v>20</v>
      </c>
      <c r="AE1413" t="s">
        <v>152</v>
      </c>
    </row>
    <row r="1414" spans="1:40">
      <c r="A1414" s="26">
        <v>41509.809130983798</v>
      </c>
      <c r="B1414" t="s">
        <v>128</v>
      </c>
      <c r="C1414" t="s">
        <v>466</v>
      </c>
      <c r="D1414" t="s">
        <v>1645</v>
      </c>
    </row>
    <row r="1415" spans="1:40">
      <c r="A1415" s="26">
        <v>41509.809130983798</v>
      </c>
      <c r="B1415" t="s">
        <v>128</v>
      </c>
      <c r="C1415" t="s">
        <v>466</v>
      </c>
      <c r="D1415" t="s">
        <v>1646</v>
      </c>
      <c r="E1415" t="s">
        <v>146</v>
      </c>
      <c r="F1415" t="s">
        <v>147</v>
      </c>
      <c r="G1415" t="s">
        <v>148</v>
      </c>
      <c r="H1415" t="s">
        <v>165</v>
      </c>
      <c r="I1415">
        <v>50</v>
      </c>
      <c r="J1415" t="s">
        <v>152</v>
      </c>
      <c r="K1415" t="s">
        <v>166</v>
      </c>
      <c r="L1415">
        <v>50</v>
      </c>
      <c r="M1415" t="s">
        <v>152</v>
      </c>
      <c r="N1415" t="s">
        <v>167</v>
      </c>
      <c r="O1415">
        <v>50</v>
      </c>
      <c r="P1415" t="s">
        <v>152</v>
      </c>
    </row>
    <row r="1416" spans="1:40">
      <c r="A1416" s="26">
        <v>41509.809130983798</v>
      </c>
      <c r="B1416" t="s">
        <v>128</v>
      </c>
      <c r="C1416" t="s">
        <v>466</v>
      </c>
      <c r="D1416" t="s">
        <v>1647</v>
      </c>
      <c r="E1416" t="s">
        <v>146</v>
      </c>
      <c r="F1416" t="s">
        <v>147</v>
      </c>
      <c r="G1416" t="s">
        <v>148</v>
      </c>
      <c r="H1416" t="s">
        <v>169</v>
      </c>
      <c r="I1416">
        <v>35</v>
      </c>
      <c r="J1416" t="s">
        <v>152</v>
      </c>
      <c r="K1416" t="s">
        <v>170</v>
      </c>
      <c r="L1416">
        <v>5</v>
      </c>
      <c r="M1416" t="s">
        <v>152</v>
      </c>
      <c r="N1416" t="s">
        <v>171</v>
      </c>
      <c r="O1416">
        <v>60</v>
      </c>
      <c r="P1416" t="s">
        <v>152</v>
      </c>
    </row>
    <row r="1417" spans="1:40">
      <c r="A1417" s="26">
        <v>41509.809130983798</v>
      </c>
      <c r="B1417" t="s">
        <v>128</v>
      </c>
      <c r="C1417" t="s">
        <v>466</v>
      </c>
      <c r="D1417" t="s">
        <v>1648</v>
      </c>
      <c r="E1417" t="s">
        <v>146</v>
      </c>
      <c r="F1417" t="s">
        <v>147</v>
      </c>
      <c r="G1417" t="s">
        <v>148</v>
      </c>
      <c r="H1417" t="s">
        <v>173</v>
      </c>
      <c r="I1417">
        <v>1</v>
      </c>
      <c r="J1417" t="s">
        <v>152</v>
      </c>
    </row>
    <row r="1418" spans="1:40">
      <c r="A1418" s="26">
        <v>41509.809130983798</v>
      </c>
      <c r="B1418" t="s">
        <v>128</v>
      </c>
      <c r="C1418" t="s">
        <v>466</v>
      </c>
      <c r="D1418" t="s">
        <v>1649</v>
      </c>
      <c r="E1418" t="s">
        <v>146</v>
      </c>
      <c r="F1418" t="s">
        <v>147</v>
      </c>
      <c r="G1418" t="s">
        <v>148</v>
      </c>
      <c r="H1418" t="s">
        <v>175</v>
      </c>
      <c r="I1418">
        <v>30</v>
      </c>
      <c r="J1418" t="s">
        <v>152</v>
      </c>
      <c r="K1418" t="s">
        <v>176</v>
      </c>
      <c r="L1418">
        <v>30</v>
      </c>
      <c r="M1418" t="s">
        <v>152</v>
      </c>
      <c r="N1418" t="s">
        <v>177</v>
      </c>
      <c r="O1418">
        <v>30</v>
      </c>
      <c r="P1418" t="s">
        <v>152</v>
      </c>
      <c r="Q1418" t="s">
        <v>178</v>
      </c>
      <c r="R1418">
        <v>10</v>
      </c>
      <c r="S1418" t="s">
        <v>152</v>
      </c>
      <c r="T1418" t="s">
        <v>179</v>
      </c>
      <c r="U1418">
        <v>20</v>
      </c>
      <c r="V1418" t="s">
        <v>152</v>
      </c>
      <c r="W1418" t="s">
        <v>180</v>
      </c>
      <c r="X1418">
        <v>20</v>
      </c>
      <c r="Y1418" t="s">
        <v>152</v>
      </c>
      <c r="Z1418" t="s">
        <v>181</v>
      </c>
      <c r="AA1418">
        <v>20</v>
      </c>
      <c r="AB1418" t="s">
        <v>152</v>
      </c>
      <c r="AC1418" t="s">
        <v>182</v>
      </c>
      <c r="AD1418">
        <v>20</v>
      </c>
      <c r="AE1418" t="s">
        <v>152</v>
      </c>
      <c r="AF1418" t="s">
        <v>183</v>
      </c>
      <c r="AG1418">
        <v>115200</v>
      </c>
      <c r="AH1418" t="s">
        <v>152</v>
      </c>
      <c r="AI1418" t="s">
        <v>184</v>
      </c>
      <c r="AJ1418">
        <v>12000</v>
      </c>
      <c r="AK1418" t="s">
        <v>152</v>
      </c>
      <c r="AL1418" t="s">
        <v>185</v>
      </c>
      <c r="AM1418">
        <v>30000</v>
      </c>
      <c r="AN1418" t="s">
        <v>152</v>
      </c>
    </row>
    <row r="1419" spans="1:40">
      <c r="A1419" s="26">
        <v>41509.809130983798</v>
      </c>
      <c r="B1419" t="s">
        <v>128</v>
      </c>
      <c r="C1419" t="s">
        <v>466</v>
      </c>
      <c r="D1419" t="s">
        <v>1650</v>
      </c>
      <c r="E1419" t="s">
        <v>146</v>
      </c>
      <c r="F1419" t="s">
        <v>147</v>
      </c>
      <c r="G1419" t="s">
        <v>148</v>
      </c>
      <c r="H1419" t="s">
        <v>187</v>
      </c>
      <c r="I1419">
        <v>60</v>
      </c>
      <c r="J1419" t="s">
        <v>152</v>
      </c>
      <c r="K1419" t="s">
        <v>188</v>
      </c>
      <c r="L1419">
        <v>40</v>
      </c>
      <c r="M1419" t="s">
        <v>152</v>
      </c>
      <c r="N1419" t="s">
        <v>189</v>
      </c>
      <c r="O1419">
        <v>50</v>
      </c>
      <c r="P1419" t="s">
        <v>152</v>
      </c>
      <c r="Q1419" t="s">
        <v>190</v>
      </c>
      <c r="R1419">
        <v>40</v>
      </c>
      <c r="S1419" t="s">
        <v>152</v>
      </c>
      <c r="T1419" t="s">
        <v>191</v>
      </c>
      <c r="U1419">
        <v>60</v>
      </c>
      <c r="V1419" t="s">
        <v>152</v>
      </c>
      <c r="W1419" t="s">
        <v>192</v>
      </c>
      <c r="X1419">
        <v>50</v>
      </c>
      <c r="Y1419" t="s">
        <v>152</v>
      </c>
      <c r="Z1419" t="s">
        <v>193</v>
      </c>
      <c r="AA1419">
        <v>50</v>
      </c>
      <c r="AB1419" t="s">
        <v>152</v>
      </c>
      <c r="AC1419" t="s">
        <v>194</v>
      </c>
      <c r="AD1419">
        <v>35</v>
      </c>
      <c r="AE1419" t="s">
        <v>152</v>
      </c>
      <c r="AF1419" t="s">
        <v>195</v>
      </c>
      <c r="AG1419">
        <v>8</v>
      </c>
      <c r="AH1419" t="s">
        <v>152</v>
      </c>
      <c r="AI1419" t="s">
        <v>196</v>
      </c>
      <c r="AJ1419">
        <v>90</v>
      </c>
      <c r="AK1419" t="s">
        <v>152</v>
      </c>
      <c r="AL1419" t="s">
        <v>197</v>
      </c>
      <c r="AM1419">
        <v>1</v>
      </c>
      <c r="AN1419" t="s">
        <v>152</v>
      </c>
    </row>
    <row r="1420" spans="1:40">
      <c r="A1420" s="26">
        <v>41509.809130983798</v>
      </c>
      <c r="B1420" t="s">
        <v>128</v>
      </c>
      <c r="C1420" t="s">
        <v>466</v>
      </c>
      <c r="D1420" t="s">
        <v>1651</v>
      </c>
      <c r="E1420" t="s">
        <v>146</v>
      </c>
      <c r="F1420" t="s">
        <v>147</v>
      </c>
      <c r="G1420" t="s">
        <v>148</v>
      </c>
      <c r="H1420" t="s">
        <v>199</v>
      </c>
      <c r="I1420">
        <v>33</v>
      </c>
      <c r="J1420" t="s">
        <v>152</v>
      </c>
      <c r="K1420" t="s">
        <v>200</v>
      </c>
      <c r="L1420">
        <v>33</v>
      </c>
      <c r="M1420" t="s">
        <v>152</v>
      </c>
      <c r="N1420" t="s">
        <v>201</v>
      </c>
      <c r="O1420">
        <v>34</v>
      </c>
      <c r="P1420" t="s">
        <v>152</v>
      </c>
      <c r="Q1420" t="s">
        <v>179</v>
      </c>
      <c r="R1420">
        <v>20</v>
      </c>
      <c r="S1420" t="s">
        <v>152</v>
      </c>
      <c r="T1420" t="s">
        <v>180</v>
      </c>
      <c r="U1420">
        <v>20</v>
      </c>
      <c r="V1420" t="s">
        <v>152</v>
      </c>
      <c r="W1420" t="s">
        <v>181</v>
      </c>
      <c r="X1420">
        <v>20</v>
      </c>
      <c r="Y1420" t="s">
        <v>152</v>
      </c>
      <c r="Z1420" t="s">
        <v>202</v>
      </c>
      <c r="AA1420">
        <v>20</v>
      </c>
      <c r="AB1420" t="s">
        <v>152</v>
      </c>
      <c r="AC1420" t="s">
        <v>203</v>
      </c>
      <c r="AD1420">
        <v>20</v>
      </c>
      <c r="AE1420" t="s">
        <v>152</v>
      </c>
      <c r="AF1420" t="s">
        <v>204</v>
      </c>
      <c r="AG1420">
        <v>20</v>
      </c>
      <c r="AH1420" t="s">
        <v>152</v>
      </c>
      <c r="AI1420" t="s">
        <v>183</v>
      </c>
      <c r="AJ1420">
        <v>115200</v>
      </c>
      <c r="AK1420" t="s">
        <v>152</v>
      </c>
      <c r="AL1420" t="s">
        <v>184</v>
      </c>
      <c r="AM1420">
        <v>12000</v>
      </c>
      <c r="AN1420" t="s">
        <v>152</v>
      </c>
    </row>
    <row r="1421" spans="1:40">
      <c r="A1421" s="26">
        <v>41509.809130983798</v>
      </c>
      <c r="B1421" t="s">
        <v>128</v>
      </c>
      <c r="C1421" t="s">
        <v>466</v>
      </c>
      <c r="D1421" t="s">
        <v>1652</v>
      </c>
      <c r="E1421" t="s">
        <v>146</v>
      </c>
      <c r="F1421" t="s">
        <v>147</v>
      </c>
      <c r="G1421" t="s">
        <v>148</v>
      </c>
      <c r="H1421" t="s">
        <v>155</v>
      </c>
      <c r="I1421">
        <v>49</v>
      </c>
      <c r="J1421" t="s">
        <v>152</v>
      </c>
      <c r="K1421" t="s">
        <v>156</v>
      </c>
      <c r="L1421">
        <v>130</v>
      </c>
      <c r="M1421" t="s">
        <v>152</v>
      </c>
      <c r="N1421" t="s">
        <v>157</v>
      </c>
      <c r="O1421">
        <v>180</v>
      </c>
      <c r="P1421" t="s">
        <v>152</v>
      </c>
      <c r="Q1421" t="s">
        <v>158</v>
      </c>
      <c r="R1421">
        <v>140</v>
      </c>
      <c r="S1421" t="s">
        <v>152</v>
      </c>
      <c r="T1421" t="s">
        <v>159</v>
      </c>
      <c r="U1421">
        <v>80</v>
      </c>
      <c r="V1421" t="s">
        <v>152</v>
      </c>
      <c r="W1421" t="s">
        <v>160</v>
      </c>
      <c r="X1421">
        <v>101</v>
      </c>
      <c r="Y1421" t="s">
        <v>152</v>
      </c>
      <c r="Z1421" t="s">
        <v>161</v>
      </c>
      <c r="AA1421">
        <v>190</v>
      </c>
      <c r="AB1421" t="s">
        <v>152</v>
      </c>
      <c r="AC1421" t="s">
        <v>162</v>
      </c>
      <c r="AD1421">
        <v>20</v>
      </c>
      <c r="AE1421" t="s">
        <v>152</v>
      </c>
    </row>
    <row r="1422" spans="1:40">
      <c r="A1422" s="26">
        <v>41509.809130983798</v>
      </c>
      <c r="B1422" t="s">
        <v>128</v>
      </c>
      <c r="C1422" t="s">
        <v>466</v>
      </c>
      <c r="D1422" t="s">
        <v>1653</v>
      </c>
    </row>
    <row r="1423" spans="1:40">
      <c r="A1423" s="26">
        <v>41509.809130983798</v>
      </c>
      <c r="B1423" t="s">
        <v>128</v>
      </c>
      <c r="C1423" t="s">
        <v>466</v>
      </c>
      <c r="D1423" t="s">
        <v>1654</v>
      </c>
      <c r="E1423" t="s">
        <v>146</v>
      </c>
      <c r="F1423" t="s">
        <v>147</v>
      </c>
      <c r="G1423" t="s">
        <v>148</v>
      </c>
      <c r="H1423" t="s">
        <v>165</v>
      </c>
      <c r="I1423">
        <v>50</v>
      </c>
      <c r="J1423" t="s">
        <v>152</v>
      </c>
      <c r="K1423" t="s">
        <v>166</v>
      </c>
      <c r="L1423">
        <v>50</v>
      </c>
      <c r="M1423" t="s">
        <v>152</v>
      </c>
      <c r="N1423" t="s">
        <v>167</v>
      </c>
      <c r="O1423">
        <v>50</v>
      </c>
      <c r="P1423" t="s">
        <v>152</v>
      </c>
    </row>
    <row r="1424" spans="1:40">
      <c r="A1424" s="26">
        <v>41509.809130983798</v>
      </c>
      <c r="B1424" t="s">
        <v>128</v>
      </c>
      <c r="C1424" t="s">
        <v>521</v>
      </c>
      <c r="D1424" t="s">
        <v>1655</v>
      </c>
      <c r="E1424" t="s">
        <v>146</v>
      </c>
      <c r="F1424" t="s">
        <v>147</v>
      </c>
      <c r="G1424" t="s">
        <v>148</v>
      </c>
      <c r="H1424" t="s">
        <v>155</v>
      </c>
      <c r="I1424">
        <v>49</v>
      </c>
      <c r="J1424" t="s">
        <v>152</v>
      </c>
      <c r="K1424" t="s">
        <v>156</v>
      </c>
      <c r="L1424">
        <v>130</v>
      </c>
      <c r="M1424" t="s">
        <v>152</v>
      </c>
      <c r="N1424" t="s">
        <v>157</v>
      </c>
      <c r="O1424">
        <v>180</v>
      </c>
      <c r="P1424" t="s">
        <v>152</v>
      </c>
      <c r="Q1424" t="s">
        <v>158</v>
      </c>
      <c r="R1424">
        <v>140</v>
      </c>
      <c r="S1424" t="s">
        <v>152</v>
      </c>
      <c r="T1424" t="s">
        <v>159</v>
      </c>
      <c r="U1424">
        <v>80</v>
      </c>
      <c r="V1424" t="s">
        <v>152</v>
      </c>
      <c r="W1424" t="s">
        <v>160</v>
      </c>
      <c r="X1424">
        <v>101</v>
      </c>
      <c r="Y1424" t="s">
        <v>152</v>
      </c>
      <c r="Z1424" t="s">
        <v>161</v>
      </c>
      <c r="AA1424">
        <v>190</v>
      </c>
      <c r="AB1424" t="s">
        <v>152</v>
      </c>
      <c r="AC1424" t="s">
        <v>162</v>
      </c>
      <c r="AD1424">
        <v>20</v>
      </c>
      <c r="AE1424" t="s">
        <v>152</v>
      </c>
    </row>
    <row r="1425" spans="1:40">
      <c r="A1425" s="26">
        <v>41509.809130983798</v>
      </c>
      <c r="B1425" t="s">
        <v>128</v>
      </c>
      <c r="C1425" t="s">
        <v>521</v>
      </c>
      <c r="D1425" t="s">
        <v>1656</v>
      </c>
    </row>
    <row r="1426" spans="1:40">
      <c r="A1426" s="26">
        <v>41509.809130983798</v>
      </c>
      <c r="B1426" t="s">
        <v>128</v>
      </c>
      <c r="C1426" t="s">
        <v>521</v>
      </c>
      <c r="D1426" t="s">
        <v>1657</v>
      </c>
      <c r="E1426" t="s">
        <v>146</v>
      </c>
      <c r="F1426" t="s">
        <v>147</v>
      </c>
      <c r="G1426" t="s">
        <v>148</v>
      </c>
      <c r="H1426" t="s">
        <v>165</v>
      </c>
      <c r="I1426">
        <v>50</v>
      </c>
      <c r="J1426" t="s">
        <v>152</v>
      </c>
      <c r="K1426" t="s">
        <v>166</v>
      </c>
      <c r="L1426">
        <v>50</v>
      </c>
      <c r="M1426" t="s">
        <v>152</v>
      </c>
      <c r="N1426" t="s">
        <v>167</v>
      </c>
      <c r="O1426">
        <v>50</v>
      </c>
      <c r="P1426" t="s">
        <v>152</v>
      </c>
    </row>
    <row r="1427" spans="1:40">
      <c r="A1427" s="26">
        <v>41509.809130983798</v>
      </c>
      <c r="B1427" t="s">
        <v>128</v>
      </c>
      <c r="C1427" t="s">
        <v>521</v>
      </c>
      <c r="D1427" t="s">
        <v>1658</v>
      </c>
      <c r="E1427" t="s">
        <v>146</v>
      </c>
      <c r="F1427" t="s">
        <v>147</v>
      </c>
      <c r="G1427" t="s">
        <v>148</v>
      </c>
      <c r="H1427" t="s">
        <v>169</v>
      </c>
      <c r="I1427">
        <v>35</v>
      </c>
      <c r="J1427" t="s">
        <v>152</v>
      </c>
      <c r="K1427" t="s">
        <v>170</v>
      </c>
      <c r="L1427">
        <v>5</v>
      </c>
      <c r="M1427" t="s">
        <v>152</v>
      </c>
      <c r="N1427" t="s">
        <v>171</v>
      </c>
      <c r="O1427">
        <v>60</v>
      </c>
      <c r="P1427" t="s">
        <v>152</v>
      </c>
    </row>
    <row r="1428" spans="1:40">
      <c r="A1428" s="26">
        <v>41509.809130983798</v>
      </c>
      <c r="B1428" t="s">
        <v>128</v>
      </c>
      <c r="C1428" t="s">
        <v>521</v>
      </c>
      <c r="D1428" t="s">
        <v>1659</v>
      </c>
      <c r="E1428" t="s">
        <v>146</v>
      </c>
      <c r="F1428" t="s">
        <v>147</v>
      </c>
      <c r="G1428" t="s">
        <v>148</v>
      </c>
      <c r="H1428" t="s">
        <v>173</v>
      </c>
      <c r="I1428">
        <v>1</v>
      </c>
      <c r="J1428" t="s">
        <v>152</v>
      </c>
    </row>
    <row r="1429" spans="1:40">
      <c r="A1429" s="26">
        <v>41509.809130983798</v>
      </c>
      <c r="B1429" t="s">
        <v>1660</v>
      </c>
      <c r="C1429" t="s">
        <v>521</v>
      </c>
    </row>
    <row r="1430" spans="1:40">
      <c r="A1430" s="26">
        <v>41509.809130995367</v>
      </c>
      <c r="B1430" t="s">
        <v>128</v>
      </c>
      <c r="C1430" t="s">
        <v>466</v>
      </c>
      <c r="D1430" t="s">
        <v>1661</v>
      </c>
      <c r="E1430" t="s">
        <v>146</v>
      </c>
      <c r="F1430" t="s">
        <v>147</v>
      </c>
      <c r="G1430" t="s">
        <v>148</v>
      </c>
      <c r="H1430" t="s">
        <v>169</v>
      </c>
      <c r="I1430">
        <v>35</v>
      </c>
      <c r="J1430" t="s">
        <v>152</v>
      </c>
      <c r="K1430" t="s">
        <v>170</v>
      </c>
      <c r="L1430">
        <v>5</v>
      </c>
      <c r="M1430" t="s">
        <v>152</v>
      </c>
      <c r="N1430" t="s">
        <v>171</v>
      </c>
      <c r="O1430">
        <v>60</v>
      </c>
      <c r="P1430" t="s">
        <v>152</v>
      </c>
    </row>
    <row r="1431" spans="1:40">
      <c r="A1431" s="26">
        <v>41509.809130995367</v>
      </c>
      <c r="B1431" t="s">
        <v>128</v>
      </c>
      <c r="C1431" t="s">
        <v>466</v>
      </c>
      <c r="D1431" t="s">
        <v>1662</v>
      </c>
      <c r="E1431" t="s">
        <v>146</v>
      </c>
      <c r="F1431" t="s">
        <v>147</v>
      </c>
      <c r="G1431" t="s">
        <v>148</v>
      </c>
      <c r="H1431" t="s">
        <v>173</v>
      </c>
      <c r="I1431">
        <v>1</v>
      </c>
      <c r="J1431" t="s">
        <v>152</v>
      </c>
    </row>
    <row r="1432" spans="1:40">
      <c r="A1432" s="26">
        <v>41509.809130995367</v>
      </c>
      <c r="B1432" t="s">
        <v>128</v>
      </c>
      <c r="C1432" t="s">
        <v>466</v>
      </c>
      <c r="D1432" t="s">
        <v>1663</v>
      </c>
      <c r="E1432" t="s">
        <v>146</v>
      </c>
      <c r="F1432" t="s">
        <v>147</v>
      </c>
      <c r="G1432" t="s">
        <v>148</v>
      </c>
      <c r="H1432" t="s">
        <v>175</v>
      </c>
      <c r="I1432">
        <v>30</v>
      </c>
      <c r="J1432" t="s">
        <v>152</v>
      </c>
      <c r="K1432" t="s">
        <v>176</v>
      </c>
      <c r="L1432">
        <v>30</v>
      </c>
      <c r="M1432" t="s">
        <v>152</v>
      </c>
      <c r="N1432" t="s">
        <v>177</v>
      </c>
      <c r="O1432">
        <v>30</v>
      </c>
      <c r="P1432" t="s">
        <v>152</v>
      </c>
      <c r="Q1432" t="s">
        <v>178</v>
      </c>
      <c r="R1432">
        <v>10</v>
      </c>
      <c r="S1432" t="s">
        <v>152</v>
      </c>
      <c r="T1432" t="s">
        <v>179</v>
      </c>
      <c r="U1432">
        <v>20</v>
      </c>
      <c r="V1432" t="s">
        <v>152</v>
      </c>
      <c r="W1432" t="s">
        <v>180</v>
      </c>
      <c r="X1432">
        <v>20</v>
      </c>
      <c r="Y1432" t="s">
        <v>152</v>
      </c>
      <c r="Z1432" t="s">
        <v>181</v>
      </c>
      <c r="AA1432">
        <v>20</v>
      </c>
      <c r="AB1432" t="s">
        <v>152</v>
      </c>
      <c r="AC1432" t="s">
        <v>182</v>
      </c>
      <c r="AD1432">
        <v>20</v>
      </c>
      <c r="AE1432" t="s">
        <v>152</v>
      </c>
      <c r="AF1432" t="s">
        <v>183</v>
      </c>
      <c r="AG1432">
        <v>115200</v>
      </c>
      <c r="AH1432" t="s">
        <v>152</v>
      </c>
      <c r="AI1432" t="s">
        <v>184</v>
      </c>
      <c r="AJ1432">
        <v>12000</v>
      </c>
      <c r="AK1432" t="s">
        <v>152</v>
      </c>
      <c r="AL1432" t="s">
        <v>185</v>
      </c>
      <c r="AM1432">
        <v>30000</v>
      </c>
      <c r="AN1432" t="s">
        <v>152</v>
      </c>
    </row>
    <row r="1433" spans="1:40">
      <c r="A1433" s="26">
        <v>41509.809130995367</v>
      </c>
      <c r="B1433" t="s">
        <v>128</v>
      </c>
      <c r="C1433" t="s">
        <v>466</v>
      </c>
      <c r="D1433" t="s">
        <v>1664</v>
      </c>
      <c r="E1433" t="s">
        <v>146</v>
      </c>
      <c r="F1433" t="s">
        <v>147</v>
      </c>
      <c r="G1433" t="s">
        <v>148</v>
      </c>
      <c r="H1433" t="s">
        <v>187</v>
      </c>
      <c r="I1433">
        <v>60</v>
      </c>
      <c r="J1433" t="s">
        <v>152</v>
      </c>
      <c r="K1433" t="s">
        <v>188</v>
      </c>
      <c r="L1433">
        <v>40</v>
      </c>
      <c r="M1433" t="s">
        <v>152</v>
      </c>
      <c r="N1433" t="s">
        <v>189</v>
      </c>
      <c r="O1433">
        <v>50</v>
      </c>
      <c r="P1433" t="s">
        <v>152</v>
      </c>
      <c r="Q1433" t="s">
        <v>190</v>
      </c>
      <c r="R1433">
        <v>40</v>
      </c>
      <c r="S1433" t="s">
        <v>152</v>
      </c>
      <c r="T1433" t="s">
        <v>191</v>
      </c>
      <c r="U1433">
        <v>60</v>
      </c>
      <c r="V1433" t="s">
        <v>152</v>
      </c>
      <c r="W1433" t="s">
        <v>192</v>
      </c>
      <c r="X1433">
        <v>50</v>
      </c>
      <c r="Y1433" t="s">
        <v>152</v>
      </c>
      <c r="Z1433" t="s">
        <v>193</v>
      </c>
      <c r="AA1433">
        <v>50</v>
      </c>
      <c r="AB1433" t="s">
        <v>152</v>
      </c>
      <c r="AC1433" t="s">
        <v>194</v>
      </c>
      <c r="AD1433">
        <v>35</v>
      </c>
      <c r="AE1433" t="s">
        <v>152</v>
      </c>
      <c r="AF1433" t="s">
        <v>195</v>
      </c>
      <c r="AG1433">
        <v>8</v>
      </c>
      <c r="AH1433" t="s">
        <v>152</v>
      </c>
      <c r="AI1433" t="s">
        <v>196</v>
      </c>
      <c r="AJ1433">
        <v>90</v>
      </c>
      <c r="AK1433" t="s">
        <v>152</v>
      </c>
      <c r="AL1433" t="s">
        <v>197</v>
      </c>
      <c r="AM1433">
        <v>1</v>
      </c>
      <c r="AN1433" t="s">
        <v>152</v>
      </c>
    </row>
    <row r="1434" spans="1:40">
      <c r="A1434" s="26">
        <v>41509.809130995367</v>
      </c>
      <c r="B1434" t="s">
        <v>128</v>
      </c>
      <c r="C1434" t="s">
        <v>466</v>
      </c>
      <c r="D1434" t="s">
        <v>1665</v>
      </c>
      <c r="E1434" t="s">
        <v>146</v>
      </c>
      <c r="F1434" t="s">
        <v>147</v>
      </c>
      <c r="G1434" t="s">
        <v>148</v>
      </c>
      <c r="H1434" t="s">
        <v>199</v>
      </c>
      <c r="I1434">
        <v>33</v>
      </c>
      <c r="J1434" t="s">
        <v>152</v>
      </c>
      <c r="K1434" t="s">
        <v>200</v>
      </c>
      <c r="L1434">
        <v>33</v>
      </c>
      <c r="M1434" t="s">
        <v>152</v>
      </c>
      <c r="N1434" t="s">
        <v>201</v>
      </c>
      <c r="O1434">
        <v>34</v>
      </c>
      <c r="P1434" t="s">
        <v>152</v>
      </c>
      <c r="Q1434" t="s">
        <v>179</v>
      </c>
      <c r="R1434">
        <v>20</v>
      </c>
      <c r="S1434" t="s">
        <v>152</v>
      </c>
      <c r="T1434" t="s">
        <v>180</v>
      </c>
      <c r="U1434">
        <v>20</v>
      </c>
      <c r="V1434" t="s">
        <v>152</v>
      </c>
      <c r="W1434" t="s">
        <v>181</v>
      </c>
      <c r="X1434">
        <v>20</v>
      </c>
      <c r="Y1434" t="s">
        <v>152</v>
      </c>
      <c r="Z1434" t="s">
        <v>202</v>
      </c>
      <c r="AA1434">
        <v>20</v>
      </c>
      <c r="AB1434" t="s">
        <v>152</v>
      </c>
      <c r="AC1434" t="s">
        <v>203</v>
      </c>
      <c r="AD1434">
        <v>20</v>
      </c>
      <c r="AE1434" t="s">
        <v>152</v>
      </c>
      <c r="AF1434" t="s">
        <v>204</v>
      </c>
      <c r="AG1434">
        <v>20</v>
      </c>
      <c r="AH1434" t="s">
        <v>152</v>
      </c>
      <c r="AI1434" t="s">
        <v>183</v>
      </c>
      <c r="AJ1434">
        <v>115200</v>
      </c>
      <c r="AK1434" t="s">
        <v>152</v>
      </c>
      <c r="AL1434" t="s">
        <v>184</v>
      </c>
      <c r="AM1434">
        <v>12000</v>
      </c>
      <c r="AN1434" t="s">
        <v>152</v>
      </c>
    </row>
    <row r="1435" spans="1:40">
      <c r="A1435" s="26">
        <v>41509.809130995367</v>
      </c>
      <c r="B1435" t="s">
        <v>128</v>
      </c>
      <c r="C1435" t="s">
        <v>466</v>
      </c>
      <c r="D1435" t="s">
        <v>1666</v>
      </c>
      <c r="E1435" t="s">
        <v>146</v>
      </c>
      <c r="F1435" t="s">
        <v>147</v>
      </c>
      <c r="G1435" t="s">
        <v>148</v>
      </c>
      <c r="H1435" t="s">
        <v>155</v>
      </c>
      <c r="I1435">
        <v>49</v>
      </c>
      <c r="J1435" t="s">
        <v>152</v>
      </c>
      <c r="K1435" t="s">
        <v>156</v>
      </c>
      <c r="L1435">
        <v>130</v>
      </c>
      <c r="M1435" t="s">
        <v>152</v>
      </c>
      <c r="N1435" t="s">
        <v>157</v>
      </c>
      <c r="O1435">
        <v>180</v>
      </c>
      <c r="P1435" t="s">
        <v>152</v>
      </c>
      <c r="Q1435" t="s">
        <v>158</v>
      </c>
      <c r="R1435">
        <v>140</v>
      </c>
      <c r="S1435" t="s">
        <v>152</v>
      </c>
      <c r="T1435" t="s">
        <v>159</v>
      </c>
      <c r="U1435">
        <v>80</v>
      </c>
      <c r="V1435" t="s">
        <v>152</v>
      </c>
      <c r="W1435" t="s">
        <v>160</v>
      </c>
      <c r="X1435">
        <v>101</v>
      </c>
      <c r="Y1435" t="s">
        <v>152</v>
      </c>
      <c r="Z1435" t="s">
        <v>161</v>
      </c>
      <c r="AA1435">
        <v>190</v>
      </c>
      <c r="AB1435" t="s">
        <v>152</v>
      </c>
      <c r="AC1435" t="s">
        <v>162</v>
      </c>
      <c r="AD1435">
        <v>20</v>
      </c>
      <c r="AE1435" t="s">
        <v>152</v>
      </c>
    </row>
    <row r="1436" spans="1:40">
      <c r="A1436" s="26">
        <v>41509.809130995367</v>
      </c>
      <c r="B1436" t="s">
        <v>128</v>
      </c>
      <c r="C1436" t="s">
        <v>466</v>
      </c>
      <c r="D1436" t="s">
        <v>1667</v>
      </c>
    </row>
    <row r="1437" spans="1:40">
      <c r="A1437" s="26">
        <v>41509.809130995367</v>
      </c>
      <c r="B1437" t="s">
        <v>128</v>
      </c>
      <c r="C1437" t="s">
        <v>466</v>
      </c>
      <c r="D1437" t="s">
        <v>1668</v>
      </c>
      <c r="E1437" t="s">
        <v>146</v>
      </c>
      <c r="F1437" t="s">
        <v>147</v>
      </c>
      <c r="G1437" t="s">
        <v>148</v>
      </c>
      <c r="H1437" t="s">
        <v>165</v>
      </c>
      <c r="I1437">
        <v>50</v>
      </c>
      <c r="J1437" t="s">
        <v>152</v>
      </c>
      <c r="K1437" t="s">
        <v>166</v>
      </c>
      <c r="L1437">
        <v>50</v>
      </c>
      <c r="M1437" t="s">
        <v>152</v>
      </c>
      <c r="N1437" t="s">
        <v>167</v>
      </c>
      <c r="O1437">
        <v>50</v>
      </c>
      <c r="P1437" t="s">
        <v>152</v>
      </c>
    </row>
    <row r="1438" spans="1:40">
      <c r="A1438" s="26">
        <v>41509.809130995367</v>
      </c>
      <c r="B1438" t="s">
        <v>128</v>
      </c>
      <c r="C1438" t="s">
        <v>466</v>
      </c>
      <c r="D1438" t="s">
        <v>1669</v>
      </c>
      <c r="E1438" t="s">
        <v>146</v>
      </c>
      <c r="F1438" t="s">
        <v>147</v>
      </c>
      <c r="G1438" t="s">
        <v>148</v>
      </c>
      <c r="H1438" t="s">
        <v>169</v>
      </c>
      <c r="I1438">
        <v>35</v>
      </c>
      <c r="J1438" t="s">
        <v>152</v>
      </c>
      <c r="K1438" t="s">
        <v>170</v>
      </c>
      <c r="L1438">
        <v>5</v>
      </c>
      <c r="M1438" t="s">
        <v>152</v>
      </c>
      <c r="N1438" t="s">
        <v>171</v>
      </c>
      <c r="O1438">
        <v>60</v>
      </c>
      <c r="P1438" t="s">
        <v>152</v>
      </c>
    </row>
    <row r="1439" spans="1:40">
      <c r="A1439" s="26">
        <v>41509.809130995367</v>
      </c>
      <c r="B1439" t="s">
        <v>128</v>
      </c>
      <c r="C1439" t="s">
        <v>466</v>
      </c>
      <c r="D1439" t="s">
        <v>1670</v>
      </c>
      <c r="E1439" t="s">
        <v>146</v>
      </c>
      <c r="F1439" t="s">
        <v>147</v>
      </c>
      <c r="G1439" t="s">
        <v>148</v>
      </c>
      <c r="H1439" t="s">
        <v>173</v>
      </c>
      <c r="I1439">
        <v>1</v>
      </c>
      <c r="J1439" t="s">
        <v>152</v>
      </c>
    </row>
    <row r="1440" spans="1:40">
      <c r="A1440" s="26">
        <v>41509.809130995367</v>
      </c>
      <c r="B1440" t="s">
        <v>128</v>
      </c>
      <c r="C1440" t="s">
        <v>466</v>
      </c>
      <c r="D1440" t="s">
        <v>1671</v>
      </c>
      <c r="E1440" t="s">
        <v>146</v>
      </c>
      <c r="F1440" t="s">
        <v>147</v>
      </c>
      <c r="G1440" t="s">
        <v>148</v>
      </c>
      <c r="H1440" t="s">
        <v>175</v>
      </c>
      <c r="I1440">
        <v>30</v>
      </c>
      <c r="J1440" t="s">
        <v>152</v>
      </c>
      <c r="K1440" t="s">
        <v>176</v>
      </c>
      <c r="L1440">
        <v>30</v>
      </c>
      <c r="M1440" t="s">
        <v>152</v>
      </c>
      <c r="N1440" t="s">
        <v>177</v>
      </c>
      <c r="O1440">
        <v>30</v>
      </c>
      <c r="P1440" t="s">
        <v>152</v>
      </c>
      <c r="Q1440" t="s">
        <v>178</v>
      </c>
      <c r="R1440">
        <v>10</v>
      </c>
      <c r="S1440" t="s">
        <v>152</v>
      </c>
      <c r="T1440" t="s">
        <v>179</v>
      </c>
      <c r="U1440">
        <v>20</v>
      </c>
      <c r="V1440" t="s">
        <v>152</v>
      </c>
      <c r="W1440" t="s">
        <v>180</v>
      </c>
      <c r="X1440">
        <v>20</v>
      </c>
      <c r="Y1440" t="s">
        <v>152</v>
      </c>
      <c r="Z1440" t="s">
        <v>181</v>
      </c>
      <c r="AA1440">
        <v>20</v>
      </c>
      <c r="AB1440" t="s">
        <v>152</v>
      </c>
      <c r="AC1440" t="s">
        <v>182</v>
      </c>
      <c r="AD1440">
        <v>20</v>
      </c>
      <c r="AE1440" t="s">
        <v>152</v>
      </c>
      <c r="AF1440" t="s">
        <v>183</v>
      </c>
      <c r="AG1440">
        <v>115200</v>
      </c>
      <c r="AH1440" t="s">
        <v>152</v>
      </c>
      <c r="AI1440" t="s">
        <v>184</v>
      </c>
      <c r="AJ1440">
        <v>12000</v>
      </c>
      <c r="AK1440" t="s">
        <v>152</v>
      </c>
      <c r="AL1440" t="s">
        <v>185</v>
      </c>
      <c r="AM1440">
        <v>30000</v>
      </c>
      <c r="AN1440" t="s">
        <v>152</v>
      </c>
    </row>
    <row r="1441" spans="1:40">
      <c r="A1441" s="26">
        <v>41509.809130995367</v>
      </c>
      <c r="B1441" t="s">
        <v>128</v>
      </c>
      <c r="C1441" t="s">
        <v>466</v>
      </c>
      <c r="D1441" t="s">
        <v>1672</v>
      </c>
      <c r="E1441" t="s">
        <v>146</v>
      </c>
      <c r="F1441" t="s">
        <v>147</v>
      </c>
      <c r="G1441" t="s">
        <v>148</v>
      </c>
      <c r="H1441" t="s">
        <v>187</v>
      </c>
      <c r="I1441">
        <v>60</v>
      </c>
      <c r="J1441" t="s">
        <v>152</v>
      </c>
      <c r="K1441" t="s">
        <v>188</v>
      </c>
      <c r="L1441">
        <v>40</v>
      </c>
      <c r="M1441" t="s">
        <v>152</v>
      </c>
      <c r="N1441" t="s">
        <v>189</v>
      </c>
      <c r="O1441">
        <v>50</v>
      </c>
      <c r="P1441" t="s">
        <v>152</v>
      </c>
      <c r="Q1441" t="s">
        <v>190</v>
      </c>
      <c r="R1441">
        <v>40</v>
      </c>
      <c r="S1441" t="s">
        <v>152</v>
      </c>
      <c r="T1441" t="s">
        <v>191</v>
      </c>
      <c r="U1441">
        <v>60</v>
      </c>
      <c r="V1441" t="s">
        <v>152</v>
      </c>
      <c r="W1441" t="s">
        <v>192</v>
      </c>
      <c r="X1441">
        <v>50</v>
      </c>
      <c r="Y1441" t="s">
        <v>152</v>
      </c>
      <c r="Z1441" t="s">
        <v>193</v>
      </c>
      <c r="AA1441">
        <v>50</v>
      </c>
      <c r="AB1441" t="s">
        <v>152</v>
      </c>
      <c r="AC1441" t="s">
        <v>194</v>
      </c>
      <c r="AD1441">
        <v>35</v>
      </c>
      <c r="AE1441" t="s">
        <v>152</v>
      </c>
      <c r="AF1441" t="s">
        <v>195</v>
      </c>
      <c r="AG1441">
        <v>8</v>
      </c>
      <c r="AH1441" t="s">
        <v>152</v>
      </c>
      <c r="AI1441" t="s">
        <v>196</v>
      </c>
      <c r="AJ1441">
        <v>90</v>
      </c>
      <c r="AK1441" t="s">
        <v>152</v>
      </c>
      <c r="AL1441" t="s">
        <v>197</v>
      </c>
      <c r="AM1441">
        <v>1</v>
      </c>
      <c r="AN1441" t="s">
        <v>152</v>
      </c>
    </row>
    <row r="1442" spans="1:40">
      <c r="A1442" s="26">
        <v>41509.809130995367</v>
      </c>
      <c r="B1442" t="s">
        <v>128</v>
      </c>
      <c r="C1442" t="s">
        <v>521</v>
      </c>
      <c r="D1442" t="s">
        <v>1673</v>
      </c>
      <c r="E1442" t="s">
        <v>146</v>
      </c>
      <c r="F1442" t="s">
        <v>147</v>
      </c>
      <c r="G1442" t="s">
        <v>148</v>
      </c>
      <c r="H1442" t="s">
        <v>175</v>
      </c>
      <c r="I1442">
        <v>30</v>
      </c>
      <c r="J1442" t="s">
        <v>152</v>
      </c>
      <c r="K1442" t="s">
        <v>176</v>
      </c>
      <c r="L1442">
        <v>30</v>
      </c>
      <c r="M1442" t="s">
        <v>152</v>
      </c>
      <c r="N1442" t="s">
        <v>177</v>
      </c>
      <c r="O1442">
        <v>30</v>
      </c>
      <c r="P1442" t="s">
        <v>152</v>
      </c>
      <c r="Q1442" t="s">
        <v>178</v>
      </c>
      <c r="R1442">
        <v>10</v>
      </c>
      <c r="S1442" t="s">
        <v>152</v>
      </c>
      <c r="T1442" t="s">
        <v>179</v>
      </c>
      <c r="U1442">
        <v>20</v>
      </c>
      <c r="V1442" t="s">
        <v>152</v>
      </c>
      <c r="W1442" t="s">
        <v>180</v>
      </c>
      <c r="X1442">
        <v>20</v>
      </c>
      <c r="Y1442" t="s">
        <v>152</v>
      </c>
      <c r="Z1442" t="s">
        <v>181</v>
      </c>
      <c r="AA1442">
        <v>20</v>
      </c>
      <c r="AB1442" t="s">
        <v>152</v>
      </c>
      <c r="AC1442" t="s">
        <v>182</v>
      </c>
      <c r="AD1442">
        <v>20</v>
      </c>
      <c r="AE1442" t="s">
        <v>152</v>
      </c>
      <c r="AF1442" t="s">
        <v>183</v>
      </c>
      <c r="AG1442">
        <v>115200</v>
      </c>
      <c r="AH1442" t="s">
        <v>152</v>
      </c>
      <c r="AI1442" t="s">
        <v>184</v>
      </c>
      <c r="AJ1442">
        <v>12000</v>
      </c>
      <c r="AK1442" t="s">
        <v>152</v>
      </c>
      <c r="AL1442" t="s">
        <v>185</v>
      </c>
      <c r="AM1442">
        <v>30000</v>
      </c>
      <c r="AN1442" t="s">
        <v>152</v>
      </c>
    </row>
    <row r="1443" spans="1:40">
      <c r="A1443" s="26">
        <v>41509.809130995367</v>
      </c>
      <c r="B1443" t="s">
        <v>128</v>
      </c>
      <c r="C1443" t="s">
        <v>521</v>
      </c>
      <c r="D1443" t="s">
        <v>1674</v>
      </c>
      <c r="E1443" t="s">
        <v>146</v>
      </c>
      <c r="F1443" t="s">
        <v>147</v>
      </c>
      <c r="G1443" t="s">
        <v>148</v>
      </c>
      <c r="H1443" t="s">
        <v>187</v>
      </c>
      <c r="I1443">
        <v>60</v>
      </c>
      <c r="J1443" t="s">
        <v>152</v>
      </c>
      <c r="K1443" t="s">
        <v>188</v>
      </c>
      <c r="L1443">
        <v>40</v>
      </c>
      <c r="M1443" t="s">
        <v>152</v>
      </c>
      <c r="N1443" t="s">
        <v>189</v>
      </c>
      <c r="O1443">
        <v>50</v>
      </c>
      <c r="P1443" t="s">
        <v>152</v>
      </c>
      <c r="Q1443" t="s">
        <v>190</v>
      </c>
      <c r="R1443">
        <v>40</v>
      </c>
      <c r="S1443" t="s">
        <v>152</v>
      </c>
      <c r="T1443" t="s">
        <v>191</v>
      </c>
      <c r="U1443">
        <v>60</v>
      </c>
      <c r="V1443" t="s">
        <v>152</v>
      </c>
      <c r="W1443" t="s">
        <v>192</v>
      </c>
      <c r="X1443">
        <v>50</v>
      </c>
      <c r="Y1443" t="s">
        <v>152</v>
      </c>
      <c r="Z1443" t="s">
        <v>193</v>
      </c>
      <c r="AA1443">
        <v>50</v>
      </c>
      <c r="AB1443" t="s">
        <v>152</v>
      </c>
      <c r="AC1443" t="s">
        <v>194</v>
      </c>
      <c r="AD1443">
        <v>35</v>
      </c>
      <c r="AE1443" t="s">
        <v>152</v>
      </c>
      <c r="AF1443" t="s">
        <v>195</v>
      </c>
      <c r="AG1443">
        <v>8</v>
      </c>
      <c r="AH1443" t="s">
        <v>152</v>
      </c>
      <c r="AI1443" t="s">
        <v>196</v>
      </c>
      <c r="AJ1443">
        <v>90</v>
      </c>
      <c r="AK1443" t="s">
        <v>152</v>
      </c>
      <c r="AL1443" t="s">
        <v>197</v>
      </c>
      <c r="AM1443">
        <v>1</v>
      </c>
      <c r="AN1443" t="s">
        <v>152</v>
      </c>
    </row>
    <row r="1444" spans="1:40">
      <c r="A1444" s="26">
        <v>41509.809130995367</v>
      </c>
      <c r="B1444" t="s">
        <v>128</v>
      </c>
      <c r="C1444" t="s">
        <v>521</v>
      </c>
      <c r="D1444" t="s">
        <v>1675</v>
      </c>
      <c r="E1444" t="s">
        <v>146</v>
      </c>
      <c r="F1444" t="s">
        <v>147</v>
      </c>
      <c r="G1444" t="s">
        <v>148</v>
      </c>
      <c r="H1444" t="s">
        <v>199</v>
      </c>
      <c r="I1444">
        <v>33</v>
      </c>
      <c r="J1444" t="s">
        <v>152</v>
      </c>
      <c r="K1444" t="s">
        <v>200</v>
      </c>
      <c r="L1444">
        <v>33</v>
      </c>
      <c r="M1444" t="s">
        <v>152</v>
      </c>
      <c r="N1444" t="s">
        <v>201</v>
      </c>
      <c r="O1444">
        <v>34</v>
      </c>
      <c r="P1444" t="s">
        <v>152</v>
      </c>
      <c r="Q1444" t="s">
        <v>179</v>
      </c>
      <c r="R1444">
        <v>20</v>
      </c>
      <c r="S1444" t="s">
        <v>152</v>
      </c>
      <c r="T1444" t="s">
        <v>180</v>
      </c>
      <c r="U1444">
        <v>20</v>
      </c>
      <c r="V1444" t="s">
        <v>152</v>
      </c>
      <c r="W1444" t="s">
        <v>181</v>
      </c>
      <c r="X1444">
        <v>20</v>
      </c>
      <c r="Y1444" t="s">
        <v>152</v>
      </c>
      <c r="Z1444" t="s">
        <v>202</v>
      </c>
      <c r="AA1444">
        <v>20</v>
      </c>
      <c r="AB1444" t="s">
        <v>152</v>
      </c>
      <c r="AC1444" t="s">
        <v>203</v>
      </c>
      <c r="AD1444">
        <v>20</v>
      </c>
      <c r="AE1444" t="s">
        <v>152</v>
      </c>
      <c r="AF1444" t="s">
        <v>204</v>
      </c>
      <c r="AG1444">
        <v>20</v>
      </c>
      <c r="AH1444" t="s">
        <v>152</v>
      </c>
      <c r="AI1444" t="s">
        <v>183</v>
      </c>
      <c r="AJ1444">
        <v>115200</v>
      </c>
      <c r="AK1444" t="s">
        <v>152</v>
      </c>
      <c r="AL1444" t="s">
        <v>184</v>
      </c>
      <c r="AM1444">
        <v>12000</v>
      </c>
      <c r="AN1444" t="s">
        <v>152</v>
      </c>
    </row>
    <row r="1445" spans="1:40">
      <c r="A1445" s="26">
        <v>41509.809130995367</v>
      </c>
      <c r="B1445" t="s">
        <v>128</v>
      </c>
      <c r="C1445" t="s">
        <v>521</v>
      </c>
      <c r="D1445" t="s">
        <v>1676</v>
      </c>
      <c r="E1445" t="s">
        <v>146</v>
      </c>
      <c r="F1445" t="s">
        <v>147</v>
      </c>
      <c r="G1445" t="s">
        <v>148</v>
      </c>
      <c r="H1445" t="s">
        <v>155</v>
      </c>
      <c r="I1445">
        <v>49</v>
      </c>
      <c r="J1445" t="s">
        <v>152</v>
      </c>
      <c r="K1445" t="s">
        <v>156</v>
      </c>
      <c r="L1445">
        <v>130</v>
      </c>
      <c r="M1445" t="s">
        <v>152</v>
      </c>
      <c r="N1445" t="s">
        <v>157</v>
      </c>
      <c r="O1445">
        <v>180</v>
      </c>
      <c r="P1445" t="s">
        <v>152</v>
      </c>
      <c r="Q1445" t="s">
        <v>158</v>
      </c>
      <c r="R1445">
        <v>140</v>
      </c>
      <c r="S1445" t="s">
        <v>152</v>
      </c>
      <c r="T1445" t="s">
        <v>159</v>
      </c>
      <c r="U1445">
        <v>80</v>
      </c>
      <c r="V1445" t="s">
        <v>152</v>
      </c>
      <c r="W1445" t="s">
        <v>160</v>
      </c>
      <c r="X1445">
        <v>101</v>
      </c>
      <c r="Y1445" t="s">
        <v>152</v>
      </c>
      <c r="Z1445" t="s">
        <v>161</v>
      </c>
      <c r="AA1445">
        <v>190</v>
      </c>
      <c r="AB1445" t="s">
        <v>152</v>
      </c>
      <c r="AC1445" t="s">
        <v>162</v>
      </c>
      <c r="AD1445">
        <v>20</v>
      </c>
      <c r="AE1445" t="s">
        <v>152</v>
      </c>
    </row>
    <row r="1446" spans="1:40">
      <c r="A1446" s="26">
        <v>41509.809130995367</v>
      </c>
      <c r="B1446" t="s">
        <v>128</v>
      </c>
      <c r="C1446" t="s">
        <v>521</v>
      </c>
      <c r="D1446" t="s">
        <v>1677</v>
      </c>
    </row>
    <row r="1447" spans="1:40">
      <c r="A1447" s="26">
        <v>41509.809130995367</v>
      </c>
      <c r="B1447" t="s">
        <v>128</v>
      </c>
      <c r="C1447" t="s">
        <v>521</v>
      </c>
      <c r="D1447" t="s">
        <v>1678</v>
      </c>
      <c r="E1447" t="s">
        <v>146</v>
      </c>
      <c r="F1447" t="s">
        <v>147</v>
      </c>
      <c r="G1447" t="s">
        <v>148</v>
      </c>
      <c r="H1447" t="s">
        <v>165</v>
      </c>
      <c r="I1447">
        <v>50</v>
      </c>
      <c r="J1447" t="s">
        <v>152</v>
      </c>
      <c r="K1447" t="s">
        <v>166</v>
      </c>
      <c r="L1447">
        <v>50</v>
      </c>
      <c r="M1447" t="s">
        <v>152</v>
      </c>
      <c r="N1447" t="s">
        <v>167</v>
      </c>
      <c r="O1447">
        <v>50</v>
      </c>
      <c r="P1447" t="s">
        <v>152</v>
      </c>
    </row>
    <row r="1448" spans="1:40">
      <c r="A1448" s="26">
        <v>41509.809131006943</v>
      </c>
      <c r="B1448" t="s">
        <v>128</v>
      </c>
      <c r="C1448" t="s">
        <v>466</v>
      </c>
      <c r="D1448" t="s">
        <v>1679</v>
      </c>
      <c r="E1448" t="s">
        <v>146</v>
      </c>
      <c r="F1448" t="s">
        <v>147</v>
      </c>
      <c r="G1448" t="s">
        <v>148</v>
      </c>
      <c r="H1448" t="s">
        <v>199</v>
      </c>
      <c r="I1448">
        <v>33</v>
      </c>
      <c r="J1448" t="s">
        <v>152</v>
      </c>
      <c r="K1448" t="s">
        <v>200</v>
      </c>
      <c r="L1448">
        <v>33</v>
      </c>
      <c r="M1448" t="s">
        <v>152</v>
      </c>
      <c r="N1448" t="s">
        <v>201</v>
      </c>
      <c r="O1448">
        <v>34</v>
      </c>
      <c r="P1448" t="s">
        <v>152</v>
      </c>
      <c r="Q1448" t="s">
        <v>179</v>
      </c>
      <c r="R1448">
        <v>20</v>
      </c>
      <c r="S1448" t="s">
        <v>152</v>
      </c>
      <c r="T1448" t="s">
        <v>180</v>
      </c>
      <c r="U1448">
        <v>20</v>
      </c>
      <c r="V1448" t="s">
        <v>152</v>
      </c>
      <c r="W1448" t="s">
        <v>181</v>
      </c>
      <c r="X1448">
        <v>20</v>
      </c>
      <c r="Y1448" t="s">
        <v>152</v>
      </c>
      <c r="Z1448" t="s">
        <v>202</v>
      </c>
      <c r="AA1448">
        <v>20</v>
      </c>
      <c r="AB1448" t="s">
        <v>152</v>
      </c>
      <c r="AC1448" t="s">
        <v>203</v>
      </c>
      <c r="AD1448">
        <v>20</v>
      </c>
      <c r="AE1448" t="s">
        <v>152</v>
      </c>
      <c r="AF1448" t="s">
        <v>204</v>
      </c>
      <c r="AG1448">
        <v>20</v>
      </c>
      <c r="AH1448" t="s">
        <v>152</v>
      </c>
      <c r="AI1448" t="s">
        <v>183</v>
      </c>
      <c r="AJ1448">
        <v>115200</v>
      </c>
      <c r="AK1448" t="s">
        <v>152</v>
      </c>
      <c r="AL1448" t="s">
        <v>184</v>
      </c>
      <c r="AM1448">
        <v>12000</v>
      </c>
      <c r="AN1448" t="s">
        <v>152</v>
      </c>
    </row>
    <row r="1449" spans="1:40">
      <c r="A1449" s="26">
        <v>41509.809131006943</v>
      </c>
      <c r="B1449" t="s">
        <v>128</v>
      </c>
      <c r="C1449" t="s">
        <v>466</v>
      </c>
      <c r="D1449" t="s">
        <v>1680</v>
      </c>
      <c r="E1449" t="s">
        <v>146</v>
      </c>
      <c r="F1449" t="s">
        <v>147</v>
      </c>
      <c r="G1449" t="s">
        <v>148</v>
      </c>
      <c r="H1449" t="s">
        <v>155</v>
      </c>
      <c r="I1449">
        <v>49</v>
      </c>
      <c r="J1449" t="s">
        <v>152</v>
      </c>
      <c r="K1449" t="s">
        <v>156</v>
      </c>
      <c r="L1449">
        <v>130</v>
      </c>
      <c r="M1449" t="s">
        <v>152</v>
      </c>
      <c r="N1449" t="s">
        <v>157</v>
      </c>
      <c r="O1449">
        <v>180</v>
      </c>
      <c r="P1449" t="s">
        <v>152</v>
      </c>
      <c r="Q1449" t="s">
        <v>158</v>
      </c>
      <c r="R1449">
        <v>140</v>
      </c>
      <c r="S1449" t="s">
        <v>152</v>
      </c>
      <c r="T1449" t="s">
        <v>159</v>
      </c>
      <c r="U1449">
        <v>80</v>
      </c>
      <c r="V1449" t="s">
        <v>152</v>
      </c>
      <c r="W1449" t="s">
        <v>160</v>
      </c>
      <c r="X1449">
        <v>101</v>
      </c>
      <c r="Y1449" t="s">
        <v>152</v>
      </c>
      <c r="Z1449" t="s">
        <v>161</v>
      </c>
      <c r="AA1449">
        <v>190</v>
      </c>
      <c r="AB1449" t="s">
        <v>152</v>
      </c>
      <c r="AC1449" t="s">
        <v>162</v>
      </c>
      <c r="AD1449">
        <v>20</v>
      </c>
      <c r="AE1449" t="s">
        <v>152</v>
      </c>
    </row>
    <row r="1450" spans="1:40">
      <c r="A1450" s="26">
        <v>41509.809131006943</v>
      </c>
      <c r="B1450" t="s">
        <v>128</v>
      </c>
      <c r="C1450" t="s">
        <v>466</v>
      </c>
      <c r="D1450" t="s">
        <v>1681</v>
      </c>
    </row>
    <row r="1451" spans="1:40">
      <c r="A1451" s="26">
        <v>41509.809131006943</v>
      </c>
      <c r="B1451" t="s">
        <v>128</v>
      </c>
      <c r="C1451" t="s">
        <v>466</v>
      </c>
      <c r="D1451" t="s">
        <v>1682</v>
      </c>
      <c r="E1451" t="s">
        <v>146</v>
      </c>
      <c r="F1451" t="s">
        <v>147</v>
      </c>
      <c r="G1451" t="s">
        <v>148</v>
      </c>
      <c r="H1451" t="s">
        <v>165</v>
      </c>
      <c r="I1451">
        <v>50</v>
      </c>
      <c r="J1451" t="s">
        <v>152</v>
      </c>
      <c r="K1451" t="s">
        <v>166</v>
      </c>
      <c r="L1451">
        <v>50</v>
      </c>
      <c r="M1451" t="s">
        <v>152</v>
      </c>
      <c r="N1451" t="s">
        <v>167</v>
      </c>
      <c r="O1451">
        <v>50</v>
      </c>
      <c r="P1451" t="s">
        <v>152</v>
      </c>
    </row>
    <row r="1452" spans="1:40">
      <c r="A1452" s="26">
        <v>41509.809131006943</v>
      </c>
      <c r="B1452" t="s">
        <v>128</v>
      </c>
      <c r="C1452" t="s">
        <v>466</v>
      </c>
      <c r="D1452" t="s">
        <v>1683</v>
      </c>
      <c r="E1452" t="s">
        <v>146</v>
      </c>
      <c r="F1452" t="s">
        <v>147</v>
      </c>
      <c r="G1452" t="s">
        <v>148</v>
      </c>
      <c r="H1452" t="s">
        <v>169</v>
      </c>
      <c r="I1452">
        <v>35</v>
      </c>
      <c r="J1452" t="s">
        <v>152</v>
      </c>
      <c r="K1452" t="s">
        <v>170</v>
      </c>
      <c r="L1452">
        <v>5</v>
      </c>
      <c r="M1452" t="s">
        <v>152</v>
      </c>
      <c r="N1452" t="s">
        <v>171</v>
      </c>
      <c r="O1452">
        <v>60</v>
      </c>
      <c r="P1452" t="s">
        <v>152</v>
      </c>
    </row>
    <row r="1453" spans="1:40">
      <c r="A1453" s="26">
        <v>41509.809131006943</v>
      </c>
      <c r="B1453" t="s">
        <v>128</v>
      </c>
      <c r="C1453" t="s">
        <v>466</v>
      </c>
      <c r="D1453" t="s">
        <v>1684</v>
      </c>
      <c r="E1453" t="s">
        <v>146</v>
      </c>
      <c r="F1453" t="s">
        <v>147</v>
      </c>
      <c r="G1453" t="s">
        <v>148</v>
      </c>
      <c r="H1453" t="s">
        <v>173</v>
      </c>
      <c r="I1453">
        <v>1</v>
      </c>
      <c r="J1453" t="s">
        <v>152</v>
      </c>
    </row>
    <row r="1454" spans="1:40">
      <c r="A1454" s="26">
        <v>41509.809131006943</v>
      </c>
      <c r="B1454" t="s">
        <v>128</v>
      </c>
      <c r="C1454" t="s">
        <v>466</v>
      </c>
      <c r="D1454" t="s">
        <v>1685</v>
      </c>
      <c r="E1454" t="s">
        <v>146</v>
      </c>
      <c r="F1454" t="s">
        <v>147</v>
      </c>
      <c r="G1454" t="s">
        <v>148</v>
      </c>
      <c r="H1454" t="s">
        <v>175</v>
      </c>
      <c r="I1454">
        <v>30</v>
      </c>
      <c r="J1454" t="s">
        <v>152</v>
      </c>
      <c r="K1454" t="s">
        <v>176</v>
      </c>
      <c r="L1454">
        <v>30</v>
      </c>
      <c r="M1454" t="s">
        <v>152</v>
      </c>
      <c r="N1454" t="s">
        <v>177</v>
      </c>
      <c r="O1454">
        <v>30</v>
      </c>
      <c r="P1454" t="s">
        <v>152</v>
      </c>
      <c r="Q1454" t="s">
        <v>178</v>
      </c>
      <c r="R1454">
        <v>10</v>
      </c>
      <c r="S1454" t="s">
        <v>152</v>
      </c>
      <c r="T1454" t="s">
        <v>179</v>
      </c>
      <c r="U1454">
        <v>20</v>
      </c>
      <c r="V1454" t="s">
        <v>152</v>
      </c>
      <c r="W1454" t="s">
        <v>180</v>
      </c>
      <c r="X1454">
        <v>20</v>
      </c>
      <c r="Y1454" t="s">
        <v>152</v>
      </c>
      <c r="Z1454" t="s">
        <v>181</v>
      </c>
      <c r="AA1454">
        <v>20</v>
      </c>
      <c r="AB1454" t="s">
        <v>152</v>
      </c>
      <c r="AC1454" t="s">
        <v>182</v>
      </c>
      <c r="AD1454">
        <v>20</v>
      </c>
      <c r="AE1454" t="s">
        <v>152</v>
      </c>
      <c r="AF1454" t="s">
        <v>183</v>
      </c>
      <c r="AG1454">
        <v>115200</v>
      </c>
      <c r="AH1454" t="s">
        <v>152</v>
      </c>
      <c r="AI1454" t="s">
        <v>184</v>
      </c>
      <c r="AJ1454">
        <v>12000</v>
      </c>
      <c r="AK1454" t="s">
        <v>152</v>
      </c>
      <c r="AL1454" t="s">
        <v>185</v>
      </c>
      <c r="AM1454">
        <v>30000</v>
      </c>
      <c r="AN1454" t="s">
        <v>152</v>
      </c>
    </row>
    <row r="1455" spans="1:40">
      <c r="A1455" s="26">
        <v>41509.809131006943</v>
      </c>
      <c r="B1455" t="s">
        <v>128</v>
      </c>
      <c r="C1455" t="s">
        <v>466</v>
      </c>
      <c r="D1455" t="s">
        <v>1686</v>
      </c>
      <c r="E1455" t="s">
        <v>146</v>
      </c>
      <c r="F1455" t="s">
        <v>147</v>
      </c>
      <c r="G1455" t="s">
        <v>148</v>
      </c>
      <c r="H1455" t="s">
        <v>187</v>
      </c>
      <c r="I1455">
        <v>60</v>
      </c>
      <c r="J1455" t="s">
        <v>152</v>
      </c>
      <c r="K1455" t="s">
        <v>188</v>
      </c>
      <c r="L1455">
        <v>40</v>
      </c>
      <c r="M1455" t="s">
        <v>152</v>
      </c>
      <c r="N1455" t="s">
        <v>189</v>
      </c>
      <c r="O1455">
        <v>50</v>
      </c>
      <c r="P1455" t="s">
        <v>152</v>
      </c>
      <c r="Q1455" t="s">
        <v>190</v>
      </c>
      <c r="R1455">
        <v>40</v>
      </c>
      <c r="S1455" t="s">
        <v>152</v>
      </c>
      <c r="T1455" t="s">
        <v>191</v>
      </c>
      <c r="U1455">
        <v>60</v>
      </c>
      <c r="V1455" t="s">
        <v>152</v>
      </c>
      <c r="W1455" t="s">
        <v>192</v>
      </c>
      <c r="X1455">
        <v>50</v>
      </c>
      <c r="Y1455" t="s">
        <v>152</v>
      </c>
      <c r="Z1455" t="s">
        <v>193</v>
      </c>
      <c r="AA1455">
        <v>50</v>
      </c>
      <c r="AB1455" t="s">
        <v>152</v>
      </c>
      <c r="AC1455" t="s">
        <v>194</v>
      </c>
      <c r="AD1455">
        <v>35</v>
      </c>
      <c r="AE1455" t="s">
        <v>152</v>
      </c>
      <c r="AF1455" t="s">
        <v>195</v>
      </c>
      <c r="AG1455">
        <v>8</v>
      </c>
      <c r="AH1455" t="s">
        <v>152</v>
      </c>
      <c r="AI1455" t="s">
        <v>196</v>
      </c>
      <c r="AJ1455">
        <v>90</v>
      </c>
      <c r="AK1455" t="s">
        <v>152</v>
      </c>
      <c r="AL1455" t="s">
        <v>197</v>
      </c>
      <c r="AM1455">
        <v>1</v>
      </c>
      <c r="AN1455" t="s">
        <v>152</v>
      </c>
    </row>
    <row r="1456" spans="1:40">
      <c r="A1456" s="26">
        <v>41509.809131006943</v>
      </c>
      <c r="B1456" t="s">
        <v>128</v>
      </c>
      <c r="C1456" t="s">
        <v>466</v>
      </c>
      <c r="D1456" t="s">
        <v>1687</v>
      </c>
      <c r="E1456" t="s">
        <v>146</v>
      </c>
      <c r="F1456" t="s">
        <v>147</v>
      </c>
      <c r="G1456" t="s">
        <v>148</v>
      </c>
      <c r="H1456" t="s">
        <v>199</v>
      </c>
      <c r="I1456">
        <v>33</v>
      </c>
      <c r="J1456" t="s">
        <v>152</v>
      </c>
      <c r="K1456" t="s">
        <v>200</v>
      </c>
      <c r="L1456">
        <v>33</v>
      </c>
      <c r="M1456" t="s">
        <v>152</v>
      </c>
      <c r="N1456" t="s">
        <v>201</v>
      </c>
      <c r="O1456">
        <v>34</v>
      </c>
      <c r="P1456" t="s">
        <v>152</v>
      </c>
      <c r="Q1456" t="s">
        <v>179</v>
      </c>
      <c r="R1456">
        <v>20</v>
      </c>
      <c r="S1456" t="s">
        <v>152</v>
      </c>
      <c r="T1456" t="s">
        <v>180</v>
      </c>
      <c r="U1456">
        <v>20</v>
      </c>
      <c r="V1456" t="s">
        <v>152</v>
      </c>
      <c r="W1456" t="s">
        <v>181</v>
      </c>
      <c r="X1456">
        <v>20</v>
      </c>
      <c r="Y1456" t="s">
        <v>152</v>
      </c>
      <c r="Z1456" t="s">
        <v>202</v>
      </c>
      <c r="AA1456">
        <v>20</v>
      </c>
      <c r="AB1456" t="s">
        <v>152</v>
      </c>
      <c r="AC1456" t="s">
        <v>203</v>
      </c>
      <c r="AD1456">
        <v>20</v>
      </c>
      <c r="AE1456" t="s">
        <v>152</v>
      </c>
      <c r="AF1456" t="s">
        <v>204</v>
      </c>
      <c r="AG1456">
        <v>20</v>
      </c>
      <c r="AH1456" t="s">
        <v>152</v>
      </c>
      <c r="AI1456" t="s">
        <v>183</v>
      </c>
      <c r="AJ1456">
        <v>115200</v>
      </c>
      <c r="AK1456" t="s">
        <v>152</v>
      </c>
      <c r="AL1456" t="s">
        <v>184</v>
      </c>
      <c r="AM1456">
        <v>12000</v>
      </c>
      <c r="AN1456" t="s">
        <v>152</v>
      </c>
    </row>
    <row r="1457" spans="1:40">
      <c r="A1457" s="26">
        <v>41509.809131006943</v>
      </c>
      <c r="B1457" t="s">
        <v>128</v>
      </c>
      <c r="C1457" t="s">
        <v>466</v>
      </c>
      <c r="D1457" t="s">
        <v>1688</v>
      </c>
      <c r="E1457" t="s">
        <v>146</v>
      </c>
      <c r="F1457" t="s">
        <v>147</v>
      </c>
      <c r="G1457" t="s">
        <v>148</v>
      </c>
      <c r="H1457" t="s">
        <v>155</v>
      </c>
      <c r="I1457">
        <v>49</v>
      </c>
      <c r="J1457" t="s">
        <v>152</v>
      </c>
      <c r="K1457" t="s">
        <v>156</v>
      </c>
      <c r="L1457">
        <v>130</v>
      </c>
      <c r="M1457" t="s">
        <v>152</v>
      </c>
      <c r="N1457" t="s">
        <v>157</v>
      </c>
      <c r="O1457">
        <v>180</v>
      </c>
      <c r="P1457" t="s">
        <v>152</v>
      </c>
      <c r="Q1457" t="s">
        <v>158</v>
      </c>
      <c r="R1457">
        <v>140</v>
      </c>
      <c r="S1457" t="s">
        <v>152</v>
      </c>
      <c r="T1457" t="s">
        <v>159</v>
      </c>
      <c r="U1457">
        <v>80</v>
      </c>
      <c r="V1457" t="s">
        <v>152</v>
      </c>
      <c r="W1457" t="s">
        <v>160</v>
      </c>
      <c r="X1457">
        <v>101</v>
      </c>
      <c r="Y1457" t="s">
        <v>152</v>
      </c>
      <c r="Z1457" t="s">
        <v>161</v>
      </c>
      <c r="AA1457">
        <v>190</v>
      </c>
      <c r="AB1457" t="s">
        <v>152</v>
      </c>
      <c r="AC1457" t="s">
        <v>162</v>
      </c>
      <c r="AD1457">
        <v>20</v>
      </c>
      <c r="AE1457" t="s">
        <v>152</v>
      </c>
    </row>
    <row r="1458" spans="1:40">
      <c r="A1458" s="26">
        <v>41509.809131006943</v>
      </c>
      <c r="B1458" t="s">
        <v>128</v>
      </c>
      <c r="C1458" t="s">
        <v>466</v>
      </c>
      <c r="D1458" t="s">
        <v>1689</v>
      </c>
    </row>
    <row r="1459" spans="1:40">
      <c r="A1459" s="26">
        <v>41509.809131006943</v>
      </c>
      <c r="B1459" t="s">
        <v>128</v>
      </c>
      <c r="C1459" t="s">
        <v>466</v>
      </c>
      <c r="D1459" t="s">
        <v>1690</v>
      </c>
      <c r="E1459" t="s">
        <v>146</v>
      </c>
      <c r="F1459" t="s">
        <v>147</v>
      </c>
      <c r="G1459" t="s">
        <v>148</v>
      </c>
      <c r="H1459" t="s">
        <v>165</v>
      </c>
      <c r="I1459">
        <v>50</v>
      </c>
      <c r="J1459" t="s">
        <v>152</v>
      </c>
      <c r="K1459" t="s">
        <v>166</v>
      </c>
      <c r="L1459">
        <v>50</v>
      </c>
      <c r="M1459" t="s">
        <v>152</v>
      </c>
      <c r="N1459" t="s">
        <v>167</v>
      </c>
      <c r="O1459">
        <v>50</v>
      </c>
      <c r="P1459" t="s">
        <v>152</v>
      </c>
    </row>
    <row r="1460" spans="1:40">
      <c r="A1460" s="26">
        <v>41509.809131006943</v>
      </c>
      <c r="B1460" t="s">
        <v>128</v>
      </c>
      <c r="C1460" t="s">
        <v>466</v>
      </c>
      <c r="D1460" t="s">
        <v>1691</v>
      </c>
      <c r="E1460" t="s">
        <v>146</v>
      </c>
      <c r="F1460" t="s">
        <v>147</v>
      </c>
      <c r="G1460" t="s">
        <v>148</v>
      </c>
      <c r="H1460" t="s">
        <v>169</v>
      </c>
      <c r="I1460">
        <v>35</v>
      </c>
      <c r="J1460" t="s">
        <v>152</v>
      </c>
      <c r="K1460" t="s">
        <v>170</v>
      </c>
      <c r="L1460">
        <v>5</v>
      </c>
      <c r="M1460" t="s">
        <v>152</v>
      </c>
      <c r="N1460" t="s">
        <v>171</v>
      </c>
      <c r="O1460">
        <v>60</v>
      </c>
      <c r="P1460" t="s">
        <v>152</v>
      </c>
    </row>
    <row r="1461" spans="1:40">
      <c r="A1461" s="26">
        <v>41509.809131006943</v>
      </c>
      <c r="B1461" t="s">
        <v>128</v>
      </c>
      <c r="C1461" t="s">
        <v>466</v>
      </c>
      <c r="D1461" t="s">
        <v>1692</v>
      </c>
      <c r="E1461" t="s">
        <v>146</v>
      </c>
      <c r="F1461" t="s">
        <v>147</v>
      </c>
      <c r="G1461" t="s">
        <v>148</v>
      </c>
      <c r="H1461" t="s">
        <v>173</v>
      </c>
      <c r="I1461">
        <v>1</v>
      </c>
      <c r="J1461" t="s">
        <v>152</v>
      </c>
    </row>
    <row r="1462" spans="1:40">
      <c r="A1462" s="26">
        <v>41509.809131006943</v>
      </c>
      <c r="B1462" t="s">
        <v>128</v>
      </c>
      <c r="C1462" t="s">
        <v>466</v>
      </c>
      <c r="D1462" t="s">
        <v>1693</v>
      </c>
      <c r="E1462" t="s">
        <v>146</v>
      </c>
      <c r="F1462" t="s">
        <v>147</v>
      </c>
      <c r="G1462" t="s">
        <v>148</v>
      </c>
      <c r="H1462" t="s">
        <v>175</v>
      </c>
      <c r="I1462">
        <v>30</v>
      </c>
      <c r="J1462" t="s">
        <v>152</v>
      </c>
      <c r="K1462" t="s">
        <v>176</v>
      </c>
      <c r="L1462">
        <v>30</v>
      </c>
      <c r="M1462" t="s">
        <v>152</v>
      </c>
      <c r="N1462" t="s">
        <v>177</v>
      </c>
      <c r="O1462">
        <v>30</v>
      </c>
      <c r="P1462" t="s">
        <v>152</v>
      </c>
      <c r="Q1462" t="s">
        <v>178</v>
      </c>
      <c r="R1462">
        <v>10</v>
      </c>
      <c r="S1462" t="s">
        <v>152</v>
      </c>
      <c r="T1462" t="s">
        <v>179</v>
      </c>
      <c r="U1462">
        <v>20</v>
      </c>
      <c r="V1462" t="s">
        <v>152</v>
      </c>
      <c r="W1462" t="s">
        <v>180</v>
      </c>
      <c r="X1462">
        <v>20</v>
      </c>
      <c r="Y1462" t="s">
        <v>152</v>
      </c>
      <c r="Z1462" t="s">
        <v>181</v>
      </c>
      <c r="AA1462">
        <v>20</v>
      </c>
      <c r="AB1462" t="s">
        <v>152</v>
      </c>
      <c r="AC1462" t="s">
        <v>182</v>
      </c>
      <c r="AD1462">
        <v>20</v>
      </c>
      <c r="AE1462" t="s">
        <v>152</v>
      </c>
      <c r="AF1462" t="s">
        <v>183</v>
      </c>
      <c r="AG1462">
        <v>115200</v>
      </c>
      <c r="AH1462" t="s">
        <v>152</v>
      </c>
      <c r="AI1462" t="s">
        <v>184</v>
      </c>
      <c r="AJ1462">
        <v>12000</v>
      </c>
      <c r="AK1462" t="s">
        <v>152</v>
      </c>
      <c r="AL1462" t="s">
        <v>185</v>
      </c>
      <c r="AM1462">
        <v>30000</v>
      </c>
      <c r="AN1462" t="s">
        <v>152</v>
      </c>
    </row>
    <row r="1463" spans="1:40">
      <c r="A1463" s="26">
        <v>41509.809131006943</v>
      </c>
      <c r="B1463" t="s">
        <v>128</v>
      </c>
      <c r="C1463" t="s">
        <v>466</v>
      </c>
      <c r="D1463" t="s">
        <v>1694</v>
      </c>
      <c r="E1463" t="s">
        <v>146</v>
      </c>
      <c r="F1463" t="s">
        <v>147</v>
      </c>
      <c r="G1463" t="s">
        <v>148</v>
      </c>
      <c r="H1463" t="s">
        <v>187</v>
      </c>
      <c r="I1463">
        <v>60</v>
      </c>
      <c r="J1463" t="s">
        <v>152</v>
      </c>
      <c r="K1463" t="s">
        <v>188</v>
      </c>
      <c r="L1463">
        <v>40</v>
      </c>
      <c r="M1463" t="s">
        <v>152</v>
      </c>
      <c r="N1463" t="s">
        <v>189</v>
      </c>
      <c r="O1463">
        <v>50</v>
      </c>
      <c r="P1463" t="s">
        <v>152</v>
      </c>
      <c r="Q1463" t="s">
        <v>190</v>
      </c>
      <c r="R1463">
        <v>40</v>
      </c>
      <c r="S1463" t="s">
        <v>152</v>
      </c>
      <c r="T1463" t="s">
        <v>191</v>
      </c>
      <c r="U1463">
        <v>60</v>
      </c>
      <c r="V1463" t="s">
        <v>152</v>
      </c>
      <c r="W1463" t="s">
        <v>192</v>
      </c>
      <c r="X1463">
        <v>50</v>
      </c>
      <c r="Y1463" t="s">
        <v>152</v>
      </c>
      <c r="Z1463" t="s">
        <v>193</v>
      </c>
      <c r="AA1463">
        <v>50</v>
      </c>
      <c r="AB1463" t="s">
        <v>152</v>
      </c>
      <c r="AC1463" t="s">
        <v>194</v>
      </c>
      <c r="AD1463">
        <v>35</v>
      </c>
      <c r="AE1463" t="s">
        <v>152</v>
      </c>
      <c r="AF1463" t="s">
        <v>195</v>
      </c>
      <c r="AG1463">
        <v>8</v>
      </c>
      <c r="AH1463" t="s">
        <v>152</v>
      </c>
      <c r="AI1463" t="s">
        <v>196</v>
      </c>
      <c r="AJ1463">
        <v>90</v>
      </c>
      <c r="AK1463" t="s">
        <v>152</v>
      </c>
      <c r="AL1463" t="s">
        <v>197</v>
      </c>
      <c r="AM1463">
        <v>1</v>
      </c>
      <c r="AN1463" t="s">
        <v>152</v>
      </c>
    </row>
    <row r="1464" spans="1:40">
      <c r="A1464" s="26">
        <v>41509.809131006943</v>
      </c>
      <c r="B1464" t="s">
        <v>128</v>
      </c>
      <c r="C1464" t="s">
        <v>466</v>
      </c>
      <c r="D1464" t="s">
        <v>1695</v>
      </c>
      <c r="E1464" t="s">
        <v>146</v>
      </c>
      <c r="F1464" t="s">
        <v>147</v>
      </c>
      <c r="G1464" t="s">
        <v>148</v>
      </c>
      <c r="H1464" t="s">
        <v>199</v>
      </c>
      <c r="I1464">
        <v>33</v>
      </c>
      <c r="J1464" t="s">
        <v>152</v>
      </c>
      <c r="K1464" t="s">
        <v>200</v>
      </c>
      <c r="L1464">
        <v>33</v>
      </c>
      <c r="M1464" t="s">
        <v>152</v>
      </c>
      <c r="N1464" t="s">
        <v>201</v>
      </c>
      <c r="O1464">
        <v>34</v>
      </c>
      <c r="P1464" t="s">
        <v>152</v>
      </c>
      <c r="Q1464" t="s">
        <v>179</v>
      </c>
      <c r="R1464">
        <v>20</v>
      </c>
      <c r="S1464" t="s">
        <v>152</v>
      </c>
      <c r="T1464" t="s">
        <v>180</v>
      </c>
      <c r="U1464">
        <v>20</v>
      </c>
      <c r="V1464" t="s">
        <v>152</v>
      </c>
      <c r="W1464" t="s">
        <v>181</v>
      </c>
      <c r="X1464">
        <v>20</v>
      </c>
      <c r="Y1464" t="s">
        <v>152</v>
      </c>
      <c r="Z1464" t="s">
        <v>202</v>
      </c>
      <c r="AA1464">
        <v>20</v>
      </c>
      <c r="AB1464" t="s">
        <v>152</v>
      </c>
      <c r="AC1464" t="s">
        <v>203</v>
      </c>
      <c r="AD1464">
        <v>20</v>
      </c>
      <c r="AE1464" t="s">
        <v>152</v>
      </c>
      <c r="AF1464" t="s">
        <v>204</v>
      </c>
      <c r="AG1464">
        <v>20</v>
      </c>
      <c r="AH1464" t="s">
        <v>152</v>
      </c>
      <c r="AI1464" t="s">
        <v>183</v>
      </c>
      <c r="AJ1464">
        <v>115200</v>
      </c>
      <c r="AK1464" t="s">
        <v>152</v>
      </c>
      <c r="AL1464" t="s">
        <v>184</v>
      </c>
      <c r="AM1464">
        <v>12000</v>
      </c>
      <c r="AN1464" t="s">
        <v>152</v>
      </c>
    </row>
    <row r="1465" spans="1:40">
      <c r="A1465" s="26">
        <v>41509.809131006943</v>
      </c>
      <c r="B1465" t="s">
        <v>128</v>
      </c>
      <c r="C1465" t="s">
        <v>521</v>
      </c>
      <c r="D1465" t="s">
        <v>1696</v>
      </c>
      <c r="E1465" t="s">
        <v>146</v>
      </c>
      <c r="F1465" t="s">
        <v>147</v>
      </c>
      <c r="G1465" t="s">
        <v>148</v>
      </c>
      <c r="H1465" t="s">
        <v>169</v>
      </c>
      <c r="I1465">
        <v>35</v>
      </c>
      <c r="J1465" t="s">
        <v>152</v>
      </c>
      <c r="K1465" t="s">
        <v>170</v>
      </c>
      <c r="L1465">
        <v>5</v>
      </c>
      <c r="M1465" t="s">
        <v>152</v>
      </c>
      <c r="N1465" t="s">
        <v>171</v>
      </c>
      <c r="O1465">
        <v>60</v>
      </c>
      <c r="P1465" t="s">
        <v>152</v>
      </c>
    </row>
    <row r="1466" spans="1:40">
      <c r="A1466" s="26">
        <v>41509.809131006943</v>
      </c>
      <c r="B1466" t="s">
        <v>128</v>
      </c>
      <c r="C1466" t="s">
        <v>521</v>
      </c>
      <c r="D1466" t="s">
        <v>1697</v>
      </c>
      <c r="E1466" t="s">
        <v>146</v>
      </c>
      <c r="F1466" t="s">
        <v>147</v>
      </c>
      <c r="G1466" t="s">
        <v>148</v>
      </c>
      <c r="H1466" t="s">
        <v>173</v>
      </c>
      <c r="I1466">
        <v>1</v>
      </c>
      <c r="J1466" t="s">
        <v>152</v>
      </c>
    </row>
    <row r="1467" spans="1:40">
      <c r="A1467" s="26">
        <v>41509.809131006943</v>
      </c>
      <c r="B1467" t="s">
        <v>128</v>
      </c>
      <c r="C1467" t="s">
        <v>521</v>
      </c>
      <c r="D1467" t="s">
        <v>1698</v>
      </c>
      <c r="E1467" t="s">
        <v>146</v>
      </c>
      <c r="F1467" t="s">
        <v>147</v>
      </c>
      <c r="G1467" t="s">
        <v>148</v>
      </c>
      <c r="H1467" t="s">
        <v>175</v>
      </c>
      <c r="I1467">
        <v>30</v>
      </c>
      <c r="J1467" t="s">
        <v>152</v>
      </c>
      <c r="K1467" t="s">
        <v>176</v>
      </c>
      <c r="L1467">
        <v>30</v>
      </c>
      <c r="M1467" t="s">
        <v>152</v>
      </c>
      <c r="N1467" t="s">
        <v>177</v>
      </c>
      <c r="O1467">
        <v>30</v>
      </c>
      <c r="P1467" t="s">
        <v>152</v>
      </c>
      <c r="Q1467" t="s">
        <v>178</v>
      </c>
      <c r="R1467">
        <v>10</v>
      </c>
      <c r="S1467" t="s">
        <v>152</v>
      </c>
      <c r="T1467" t="s">
        <v>179</v>
      </c>
      <c r="U1467">
        <v>20</v>
      </c>
      <c r="V1467" t="s">
        <v>152</v>
      </c>
      <c r="W1467" t="s">
        <v>180</v>
      </c>
      <c r="X1467">
        <v>20</v>
      </c>
      <c r="Y1467" t="s">
        <v>152</v>
      </c>
      <c r="Z1467" t="s">
        <v>181</v>
      </c>
      <c r="AA1467">
        <v>20</v>
      </c>
      <c r="AB1467" t="s">
        <v>152</v>
      </c>
      <c r="AC1467" t="s">
        <v>182</v>
      </c>
      <c r="AD1467">
        <v>20</v>
      </c>
      <c r="AE1467" t="s">
        <v>152</v>
      </c>
      <c r="AF1467" t="s">
        <v>183</v>
      </c>
      <c r="AG1467">
        <v>115200</v>
      </c>
      <c r="AH1467" t="s">
        <v>152</v>
      </c>
      <c r="AI1467" t="s">
        <v>184</v>
      </c>
      <c r="AJ1467">
        <v>12000</v>
      </c>
      <c r="AK1467" t="s">
        <v>152</v>
      </c>
      <c r="AL1467" t="s">
        <v>185</v>
      </c>
      <c r="AM1467">
        <v>30000</v>
      </c>
      <c r="AN1467" t="s">
        <v>152</v>
      </c>
    </row>
    <row r="1468" spans="1:40">
      <c r="A1468" s="26">
        <v>41509.809131006943</v>
      </c>
      <c r="B1468" t="s">
        <v>128</v>
      </c>
      <c r="C1468" t="s">
        <v>521</v>
      </c>
      <c r="D1468" t="s">
        <v>1699</v>
      </c>
      <c r="E1468" t="s">
        <v>146</v>
      </c>
      <c r="F1468" t="s">
        <v>147</v>
      </c>
      <c r="G1468" t="s">
        <v>148</v>
      </c>
      <c r="H1468" t="s">
        <v>187</v>
      </c>
      <c r="I1468">
        <v>60</v>
      </c>
      <c r="J1468" t="s">
        <v>152</v>
      </c>
      <c r="K1468" t="s">
        <v>188</v>
      </c>
      <c r="L1468">
        <v>40</v>
      </c>
      <c r="M1468" t="s">
        <v>152</v>
      </c>
      <c r="N1468" t="s">
        <v>189</v>
      </c>
      <c r="O1468">
        <v>50</v>
      </c>
      <c r="P1468" t="s">
        <v>152</v>
      </c>
      <c r="Q1468" t="s">
        <v>190</v>
      </c>
      <c r="R1468">
        <v>40</v>
      </c>
      <c r="S1468" t="s">
        <v>152</v>
      </c>
      <c r="T1468" t="s">
        <v>191</v>
      </c>
      <c r="U1468">
        <v>60</v>
      </c>
      <c r="V1468" t="s">
        <v>152</v>
      </c>
      <c r="W1468" t="s">
        <v>192</v>
      </c>
      <c r="X1468">
        <v>50</v>
      </c>
      <c r="Y1468" t="s">
        <v>152</v>
      </c>
      <c r="Z1468" t="s">
        <v>193</v>
      </c>
      <c r="AA1468">
        <v>50</v>
      </c>
      <c r="AB1468" t="s">
        <v>152</v>
      </c>
      <c r="AC1468" t="s">
        <v>194</v>
      </c>
      <c r="AD1468">
        <v>35</v>
      </c>
      <c r="AE1468" t="s">
        <v>152</v>
      </c>
      <c r="AF1468" t="s">
        <v>195</v>
      </c>
      <c r="AG1468">
        <v>8</v>
      </c>
      <c r="AH1468" t="s">
        <v>152</v>
      </c>
      <c r="AI1468" t="s">
        <v>196</v>
      </c>
      <c r="AJ1468">
        <v>90</v>
      </c>
      <c r="AK1468" t="s">
        <v>152</v>
      </c>
      <c r="AL1468" t="s">
        <v>197</v>
      </c>
      <c r="AM1468">
        <v>1</v>
      </c>
      <c r="AN1468" t="s">
        <v>152</v>
      </c>
    </row>
    <row r="1469" spans="1:40">
      <c r="A1469" s="26">
        <v>41509.809131006943</v>
      </c>
      <c r="B1469" t="s">
        <v>128</v>
      </c>
      <c r="C1469" t="s">
        <v>521</v>
      </c>
      <c r="D1469" t="s">
        <v>1700</v>
      </c>
      <c r="E1469" t="s">
        <v>146</v>
      </c>
      <c r="F1469" t="s">
        <v>147</v>
      </c>
      <c r="G1469" t="s">
        <v>148</v>
      </c>
      <c r="H1469" t="s">
        <v>199</v>
      </c>
      <c r="I1469">
        <v>33</v>
      </c>
      <c r="J1469" t="s">
        <v>152</v>
      </c>
      <c r="K1469" t="s">
        <v>200</v>
      </c>
      <c r="L1469">
        <v>33</v>
      </c>
      <c r="M1469" t="s">
        <v>152</v>
      </c>
      <c r="N1469" t="s">
        <v>201</v>
      </c>
      <c r="O1469">
        <v>34</v>
      </c>
      <c r="P1469" t="s">
        <v>152</v>
      </c>
      <c r="Q1469" t="s">
        <v>179</v>
      </c>
      <c r="R1469">
        <v>20</v>
      </c>
      <c r="S1469" t="s">
        <v>152</v>
      </c>
      <c r="T1469" t="s">
        <v>180</v>
      </c>
      <c r="U1469">
        <v>20</v>
      </c>
      <c r="V1469" t="s">
        <v>152</v>
      </c>
      <c r="W1469" t="s">
        <v>181</v>
      </c>
      <c r="X1469">
        <v>20</v>
      </c>
      <c r="Y1469" t="s">
        <v>152</v>
      </c>
      <c r="Z1469" t="s">
        <v>202</v>
      </c>
      <c r="AA1469">
        <v>20</v>
      </c>
      <c r="AB1469" t="s">
        <v>152</v>
      </c>
      <c r="AC1469" t="s">
        <v>203</v>
      </c>
      <c r="AD1469">
        <v>20</v>
      </c>
      <c r="AE1469" t="s">
        <v>152</v>
      </c>
      <c r="AF1469" t="s">
        <v>204</v>
      </c>
      <c r="AG1469">
        <v>20</v>
      </c>
      <c r="AH1469" t="s">
        <v>152</v>
      </c>
      <c r="AI1469" t="s">
        <v>183</v>
      </c>
      <c r="AJ1469">
        <v>115200</v>
      </c>
      <c r="AK1469" t="s">
        <v>152</v>
      </c>
      <c r="AL1469" t="s">
        <v>184</v>
      </c>
      <c r="AM1469">
        <v>12000</v>
      </c>
      <c r="AN1469" t="s">
        <v>152</v>
      </c>
    </row>
    <row r="1470" spans="1:40">
      <c r="A1470" s="26">
        <v>41509.809131006943</v>
      </c>
      <c r="B1470" t="s">
        <v>128</v>
      </c>
      <c r="C1470" t="s">
        <v>521</v>
      </c>
      <c r="D1470" t="s">
        <v>1701</v>
      </c>
      <c r="E1470" t="s">
        <v>146</v>
      </c>
      <c r="F1470" t="s">
        <v>147</v>
      </c>
      <c r="G1470" t="s">
        <v>148</v>
      </c>
      <c r="H1470" t="s">
        <v>155</v>
      </c>
      <c r="I1470">
        <v>49</v>
      </c>
      <c r="J1470" t="s">
        <v>152</v>
      </c>
      <c r="K1470" t="s">
        <v>156</v>
      </c>
      <c r="L1470">
        <v>130</v>
      </c>
      <c r="M1470" t="s">
        <v>152</v>
      </c>
      <c r="N1470" t="s">
        <v>157</v>
      </c>
      <c r="O1470">
        <v>180</v>
      </c>
      <c r="P1470" t="s">
        <v>152</v>
      </c>
      <c r="Q1470" t="s">
        <v>158</v>
      </c>
      <c r="R1470">
        <v>140</v>
      </c>
      <c r="S1470" t="s">
        <v>152</v>
      </c>
      <c r="T1470" t="s">
        <v>159</v>
      </c>
      <c r="U1470">
        <v>80</v>
      </c>
      <c r="V1470" t="s">
        <v>152</v>
      </c>
      <c r="W1470" t="s">
        <v>160</v>
      </c>
      <c r="X1470">
        <v>101</v>
      </c>
      <c r="Y1470" t="s">
        <v>152</v>
      </c>
      <c r="Z1470" t="s">
        <v>161</v>
      </c>
      <c r="AA1470">
        <v>190</v>
      </c>
      <c r="AB1470" t="s">
        <v>152</v>
      </c>
      <c r="AC1470" t="s">
        <v>162</v>
      </c>
      <c r="AD1470">
        <v>20</v>
      </c>
      <c r="AE1470" t="s">
        <v>152</v>
      </c>
    </row>
    <row r="1471" spans="1:40">
      <c r="A1471" s="26">
        <v>41509.809131006943</v>
      </c>
      <c r="B1471" t="s">
        <v>128</v>
      </c>
      <c r="C1471" t="s">
        <v>521</v>
      </c>
      <c r="D1471" t="s">
        <v>1702</v>
      </c>
    </row>
    <row r="1472" spans="1:40">
      <c r="A1472" s="26">
        <v>41509.809131006943</v>
      </c>
      <c r="B1472" t="s">
        <v>128</v>
      </c>
      <c r="C1472" t="s">
        <v>521</v>
      </c>
      <c r="D1472" t="s">
        <v>1703</v>
      </c>
      <c r="E1472" t="s">
        <v>146</v>
      </c>
      <c r="F1472" t="s">
        <v>147</v>
      </c>
      <c r="G1472" t="s">
        <v>148</v>
      </c>
      <c r="H1472" t="s">
        <v>165</v>
      </c>
      <c r="I1472">
        <v>50</v>
      </c>
      <c r="J1472" t="s">
        <v>152</v>
      </c>
      <c r="K1472" t="s">
        <v>166</v>
      </c>
      <c r="L1472">
        <v>50</v>
      </c>
      <c r="M1472" t="s">
        <v>152</v>
      </c>
      <c r="N1472" t="s">
        <v>167</v>
      </c>
      <c r="O1472">
        <v>50</v>
      </c>
      <c r="P1472" t="s">
        <v>152</v>
      </c>
    </row>
    <row r="1473" spans="1:40">
      <c r="A1473" s="26">
        <v>41509.809131006943</v>
      </c>
      <c r="B1473" t="s">
        <v>128</v>
      </c>
      <c r="C1473" t="s">
        <v>521</v>
      </c>
      <c r="D1473" t="s">
        <v>1704</v>
      </c>
      <c r="E1473" t="s">
        <v>146</v>
      </c>
      <c r="F1473" t="s">
        <v>147</v>
      </c>
      <c r="G1473" t="s">
        <v>148</v>
      </c>
      <c r="H1473" t="s">
        <v>169</v>
      </c>
      <c r="I1473">
        <v>35</v>
      </c>
      <c r="J1473" t="s">
        <v>152</v>
      </c>
      <c r="K1473" t="s">
        <v>170</v>
      </c>
      <c r="L1473">
        <v>5</v>
      </c>
      <c r="M1473" t="s">
        <v>152</v>
      </c>
      <c r="N1473" t="s">
        <v>171</v>
      </c>
      <c r="O1473">
        <v>60</v>
      </c>
      <c r="P1473" t="s">
        <v>152</v>
      </c>
    </row>
    <row r="1474" spans="1:40">
      <c r="A1474" s="26">
        <v>41509.809131006943</v>
      </c>
      <c r="B1474" t="s">
        <v>128</v>
      </c>
      <c r="C1474" t="s">
        <v>521</v>
      </c>
      <c r="D1474" t="s">
        <v>1705</v>
      </c>
      <c r="E1474" t="s">
        <v>146</v>
      </c>
      <c r="F1474" t="s">
        <v>147</v>
      </c>
      <c r="G1474" t="s">
        <v>148</v>
      </c>
      <c r="H1474" t="s">
        <v>173</v>
      </c>
      <c r="I1474">
        <v>1</v>
      </c>
      <c r="J1474" t="s">
        <v>152</v>
      </c>
    </row>
    <row r="1475" spans="1:40">
      <c r="A1475" s="26">
        <v>41509.809131006943</v>
      </c>
      <c r="B1475" t="s">
        <v>128</v>
      </c>
      <c r="C1475" t="s">
        <v>521</v>
      </c>
      <c r="D1475" t="s">
        <v>1706</v>
      </c>
      <c r="E1475" t="s">
        <v>146</v>
      </c>
      <c r="F1475" t="s">
        <v>147</v>
      </c>
      <c r="G1475" t="s">
        <v>148</v>
      </c>
      <c r="H1475" t="s">
        <v>175</v>
      </c>
      <c r="I1475">
        <v>30</v>
      </c>
      <c r="J1475" t="s">
        <v>152</v>
      </c>
      <c r="K1475" t="s">
        <v>176</v>
      </c>
      <c r="L1475">
        <v>30</v>
      </c>
      <c r="M1475" t="s">
        <v>152</v>
      </c>
      <c r="N1475" t="s">
        <v>177</v>
      </c>
      <c r="O1475">
        <v>30</v>
      </c>
      <c r="P1475" t="s">
        <v>152</v>
      </c>
      <c r="Q1475" t="s">
        <v>178</v>
      </c>
      <c r="R1475">
        <v>10</v>
      </c>
      <c r="S1475" t="s">
        <v>152</v>
      </c>
      <c r="T1475" t="s">
        <v>179</v>
      </c>
      <c r="U1475">
        <v>20</v>
      </c>
      <c r="V1475" t="s">
        <v>152</v>
      </c>
      <c r="W1475" t="s">
        <v>180</v>
      </c>
      <c r="X1475">
        <v>20</v>
      </c>
      <c r="Y1475" t="s">
        <v>152</v>
      </c>
      <c r="Z1475" t="s">
        <v>181</v>
      </c>
      <c r="AA1475">
        <v>20</v>
      </c>
      <c r="AB1475" t="s">
        <v>152</v>
      </c>
      <c r="AC1475" t="s">
        <v>182</v>
      </c>
      <c r="AD1475">
        <v>20</v>
      </c>
      <c r="AE1475" t="s">
        <v>152</v>
      </c>
      <c r="AF1475" t="s">
        <v>183</v>
      </c>
      <c r="AG1475">
        <v>115200</v>
      </c>
      <c r="AH1475" t="s">
        <v>152</v>
      </c>
      <c r="AI1475" t="s">
        <v>184</v>
      </c>
      <c r="AJ1475">
        <v>12000</v>
      </c>
      <c r="AK1475" t="s">
        <v>152</v>
      </c>
      <c r="AL1475" t="s">
        <v>185</v>
      </c>
      <c r="AM1475">
        <v>30000</v>
      </c>
      <c r="AN1475" t="s">
        <v>152</v>
      </c>
    </row>
    <row r="1476" spans="1:40">
      <c r="A1476" s="26">
        <v>41509.809131006943</v>
      </c>
      <c r="B1476" t="s">
        <v>128</v>
      </c>
      <c r="C1476" t="s">
        <v>521</v>
      </c>
      <c r="D1476" t="s">
        <v>1707</v>
      </c>
      <c r="E1476" t="s">
        <v>146</v>
      </c>
      <c r="F1476" t="s">
        <v>147</v>
      </c>
      <c r="G1476" t="s">
        <v>148</v>
      </c>
      <c r="H1476" t="s">
        <v>187</v>
      </c>
      <c r="I1476">
        <v>60</v>
      </c>
      <c r="J1476" t="s">
        <v>152</v>
      </c>
      <c r="K1476" t="s">
        <v>188</v>
      </c>
      <c r="L1476">
        <v>40</v>
      </c>
      <c r="M1476" t="s">
        <v>152</v>
      </c>
      <c r="N1476" t="s">
        <v>189</v>
      </c>
      <c r="O1476">
        <v>50</v>
      </c>
      <c r="P1476" t="s">
        <v>152</v>
      </c>
      <c r="Q1476" t="s">
        <v>190</v>
      </c>
      <c r="R1476">
        <v>40</v>
      </c>
      <c r="S1476" t="s">
        <v>152</v>
      </c>
      <c r="T1476" t="s">
        <v>191</v>
      </c>
      <c r="U1476">
        <v>60</v>
      </c>
      <c r="V1476" t="s">
        <v>152</v>
      </c>
      <c r="W1476" t="s">
        <v>192</v>
      </c>
      <c r="X1476">
        <v>50</v>
      </c>
      <c r="Y1476" t="s">
        <v>152</v>
      </c>
      <c r="Z1476" t="s">
        <v>193</v>
      </c>
      <c r="AA1476">
        <v>50</v>
      </c>
      <c r="AB1476" t="s">
        <v>152</v>
      </c>
      <c r="AC1476" t="s">
        <v>194</v>
      </c>
      <c r="AD1476">
        <v>35</v>
      </c>
      <c r="AE1476" t="s">
        <v>152</v>
      </c>
      <c r="AF1476" t="s">
        <v>195</v>
      </c>
      <c r="AG1476">
        <v>8</v>
      </c>
      <c r="AH1476" t="s">
        <v>152</v>
      </c>
      <c r="AI1476" t="s">
        <v>196</v>
      </c>
      <c r="AJ1476">
        <v>90</v>
      </c>
      <c r="AK1476" t="s">
        <v>152</v>
      </c>
      <c r="AL1476" t="s">
        <v>197</v>
      </c>
      <c r="AM1476">
        <v>1</v>
      </c>
      <c r="AN1476" t="s">
        <v>152</v>
      </c>
    </row>
    <row r="1477" spans="1:40">
      <c r="A1477" s="26">
        <v>41509.809131006943</v>
      </c>
      <c r="B1477" t="s">
        <v>128</v>
      </c>
      <c r="C1477" t="s">
        <v>521</v>
      </c>
      <c r="D1477" t="s">
        <v>1708</v>
      </c>
      <c r="E1477" t="s">
        <v>146</v>
      </c>
      <c r="F1477" t="s">
        <v>147</v>
      </c>
      <c r="G1477" t="s">
        <v>148</v>
      </c>
      <c r="H1477" t="s">
        <v>199</v>
      </c>
      <c r="I1477">
        <v>33</v>
      </c>
      <c r="J1477" t="s">
        <v>152</v>
      </c>
      <c r="K1477" t="s">
        <v>200</v>
      </c>
      <c r="L1477">
        <v>33</v>
      </c>
      <c r="M1477" t="s">
        <v>152</v>
      </c>
      <c r="N1477" t="s">
        <v>201</v>
      </c>
      <c r="O1477">
        <v>34</v>
      </c>
      <c r="P1477" t="s">
        <v>152</v>
      </c>
      <c r="Q1477" t="s">
        <v>179</v>
      </c>
      <c r="R1477">
        <v>20</v>
      </c>
      <c r="S1477" t="s">
        <v>152</v>
      </c>
      <c r="T1477" t="s">
        <v>180</v>
      </c>
      <c r="U1477">
        <v>20</v>
      </c>
      <c r="V1477" t="s">
        <v>152</v>
      </c>
      <c r="W1477" t="s">
        <v>181</v>
      </c>
      <c r="X1477">
        <v>20</v>
      </c>
      <c r="Y1477" t="s">
        <v>152</v>
      </c>
      <c r="Z1477" t="s">
        <v>202</v>
      </c>
      <c r="AA1477">
        <v>20</v>
      </c>
      <c r="AB1477" t="s">
        <v>152</v>
      </c>
      <c r="AC1477" t="s">
        <v>203</v>
      </c>
      <c r="AD1477">
        <v>20</v>
      </c>
      <c r="AE1477" t="s">
        <v>152</v>
      </c>
      <c r="AF1477" t="s">
        <v>204</v>
      </c>
      <c r="AG1477">
        <v>20</v>
      </c>
      <c r="AH1477" t="s">
        <v>152</v>
      </c>
      <c r="AI1477" t="s">
        <v>183</v>
      </c>
      <c r="AJ1477">
        <v>115200</v>
      </c>
      <c r="AK1477" t="s">
        <v>152</v>
      </c>
      <c r="AL1477" t="s">
        <v>184</v>
      </c>
      <c r="AM1477">
        <v>12000</v>
      </c>
      <c r="AN1477" t="s">
        <v>152</v>
      </c>
    </row>
    <row r="1478" spans="1:40">
      <c r="A1478" s="26">
        <v>41509.809131006943</v>
      </c>
      <c r="B1478" t="s">
        <v>128</v>
      </c>
      <c r="C1478" t="s">
        <v>521</v>
      </c>
      <c r="D1478" t="s">
        <v>1709</v>
      </c>
      <c r="E1478" t="s">
        <v>146</v>
      </c>
      <c r="F1478" t="s">
        <v>147</v>
      </c>
      <c r="G1478" t="s">
        <v>148</v>
      </c>
      <c r="H1478" t="s">
        <v>155</v>
      </c>
      <c r="I1478">
        <v>49</v>
      </c>
      <c r="J1478" t="s">
        <v>152</v>
      </c>
      <c r="K1478" t="s">
        <v>156</v>
      </c>
      <c r="L1478">
        <v>130</v>
      </c>
      <c r="M1478" t="s">
        <v>152</v>
      </c>
      <c r="N1478" t="s">
        <v>157</v>
      </c>
      <c r="O1478">
        <v>180</v>
      </c>
      <c r="P1478" t="s">
        <v>152</v>
      </c>
      <c r="Q1478" t="s">
        <v>158</v>
      </c>
      <c r="R1478">
        <v>140</v>
      </c>
      <c r="S1478" t="s">
        <v>152</v>
      </c>
      <c r="T1478" t="s">
        <v>159</v>
      </c>
      <c r="U1478">
        <v>80</v>
      </c>
      <c r="V1478" t="s">
        <v>152</v>
      </c>
      <c r="W1478" t="s">
        <v>160</v>
      </c>
      <c r="X1478">
        <v>101</v>
      </c>
      <c r="Y1478" t="s">
        <v>152</v>
      </c>
      <c r="Z1478" t="s">
        <v>161</v>
      </c>
      <c r="AA1478">
        <v>190</v>
      </c>
      <c r="AB1478" t="s">
        <v>152</v>
      </c>
      <c r="AC1478" t="s">
        <v>162</v>
      </c>
      <c r="AD1478">
        <v>20</v>
      </c>
      <c r="AE1478" t="s">
        <v>152</v>
      </c>
    </row>
    <row r="1479" spans="1:40">
      <c r="A1479" s="26">
        <v>41509.809131006943</v>
      </c>
      <c r="B1479" t="s">
        <v>128</v>
      </c>
      <c r="C1479" t="s">
        <v>521</v>
      </c>
      <c r="D1479" t="s">
        <v>1710</v>
      </c>
    </row>
    <row r="1480" spans="1:40">
      <c r="A1480" s="26">
        <v>41509.809131006943</v>
      </c>
      <c r="B1480" t="s">
        <v>128</v>
      </c>
      <c r="C1480" t="s">
        <v>521</v>
      </c>
      <c r="D1480" t="s">
        <v>1711</v>
      </c>
      <c r="E1480" t="s">
        <v>146</v>
      </c>
      <c r="F1480" t="s">
        <v>147</v>
      </c>
      <c r="G1480" t="s">
        <v>148</v>
      </c>
      <c r="H1480" t="s">
        <v>165</v>
      </c>
      <c r="I1480">
        <v>50</v>
      </c>
      <c r="J1480" t="s">
        <v>152</v>
      </c>
      <c r="K1480" t="s">
        <v>166</v>
      </c>
      <c r="L1480">
        <v>50</v>
      </c>
      <c r="M1480" t="s">
        <v>152</v>
      </c>
      <c r="N1480" t="s">
        <v>167</v>
      </c>
      <c r="O1480">
        <v>50</v>
      </c>
      <c r="P1480" t="s">
        <v>152</v>
      </c>
    </row>
    <row r="1481" spans="1:40">
      <c r="A1481" s="26">
        <v>41509.809131006943</v>
      </c>
      <c r="B1481" t="s">
        <v>128</v>
      </c>
      <c r="C1481" t="s">
        <v>521</v>
      </c>
      <c r="D1481" t="s">
        <v>1712</v>
      </c>
      <c r="E1481" t="s">
        <v>146</v>
      </c>
      <c r="F1481" t="s">
        <v>147</v>
      </c>
      <c r="G1481" t="s">
        <v>148</v>
      </c>
      <c r="H1481" t="s">
        <v>169</v>
      </c>
      <c r="I1481">
        <v>35</v>
      </c>
      <c r="J1481" t="s">
        <v>152</v>
      </c>
      <c r="K1481" t="s">
        <v>170</v>
      </c>
      <c r="L1481">
        <v>5</v>
      </c>
      <c r="M1481" t="s">
        <v>152</v>
      </c>
      <c r="N1481" t="s">
        <v>171</v>
      </c>
      <c r="O1481">
        <v>60</v>
      </c>
      <c r="P1481" t="s">
        <v>152</v>
      </c>
    </row>
    <row r="1482" spans="1:40">
      <c r="A1482" s="26">
        <v>41509.809131006943</v>
      </c>
      <c r="B1482" t="s">
        <v>128</v>
      </c>
      <c r="C1482" t="s">
        <v>521</v>
      </c>
      <c r="D1482" t="s">
        <v>1713</v>
      </c>
      <c r="E1482" t="s">
        <v>146</v>
      </c>
      <c r="F1482" t="s">
        <v>147</v>
      </c>
      <c r="G1482" t="s">
        <v>148</v>
      </c>
      <c r="H1482" t="s">
        <v>173</v>
      </c>
      <c r="I1482">
        <v>1</v>
      </c>
      <c r="J1482" t="s">
        <v>152</v>
      </c>
    </row>
    <row r="1483" spans="1:40">
      <c r="A1483" s="26">
        <v>41509.809131006943</v>
      </c>
      <c r="B1483" t="s">
        <v>128</v>
      </c>
      <c r="C1483" t="s">
        <v>521</v>
      </c>
      <c r="D1483" t="s">
        <v>1714</v>
      </c>
      <c r="E1483" t="s">
        <v>146</v>
      </c>
      <c r="F1483" t="s">
        <v>147</v>
      </c>
      <c r="G1483" t="s">
        <v>148</v>
      </c>
      <c r="H1483" t="s">
        <v>175</v>
      </c>
      <c r="I1483">
        <v>30</v>
      </c>
      <c r="J1483" t="s">
        <v>152</v>
      </c>
      <c r="K1483" t="s">
        <v>176</v>
      </c>
      <c r="L1483">
        <v>30</v>
      </c>
      <c r="M1483" t="s">
        <v>152</v>
      </c>
      <c r="N1483" t="s">
        <v>177</v>
      </c>
      <c r="O1483">
        <v>30</v>
      </c>
      <c r="P1483" t="s">
        <v>152</v>
      </c>
      <c r="Q1483" t="s">
        <v>178</v>
      </c>
      <c r="R1483">
        <v>10</v>
      </c>
      <c r="S1483" t="s">
        <v>152</v>
      </c>
      <c r="T1483" t="s">
        <v>179</v>
      </c>
      <c r="U1483">
        <v>20</v>
      </c>
      <c r="V1483" t="s">
        <v>152</v>
      </c>
      <c r="W1483" t="s">
        <v>180</v>
      </c>
      <c r="X1483">
        <v>20</v>
      </c>
      <c r="Y1483" t="s">
        <v>152</v>
      </c>
      <c r="Z1483" t="s">
        <v>181</v>
      </c>
      <c r="AA1483">
        <v>20</v>
      </c>
      <c r="AB1483" t="s">
        <v>152</v>
      </c>
      <c r="AC1483" t="s">
        <v>182</v>
      </c>
      <c r="AD1483">
        <v>20</v>
      </c>
      <c r="AE1483" t="s">
        <v>152</v>
      </c>
      <c r="AF1483" t="s">
        <v>183</v>
      </c>
      <c r="AG1483">
        <v>115200</v>
      </c>
      <c r="AH1483" t="s">
        <v>152</v>
      </c>
      <c r="AI1483" t="s">
        <v>184</v>
      </c>
      <c r="AJ1483">
        <v>12000</v>
      </c>
      <c r="AK1483" t="s">
        <v>152</v>
      </c>
      <c r="AL1483" t="s">
        <v>185</v>
      </c>
      <c r="AM1483">
        <v>30000</v>
      </c>
      <c r="AN1483" t="s">
        <v>152</v>
      </c>
    </row>
    <row r="1484" spans="1:40">
      <c r="A1484" s="26">
        <v>41509.809131006943</v>
      </c>
      <c r="B1484" t="s">
        <v>128</v>
      </c>
      <c r="C1484" t="s">
        <v>521</v>
      </c>
      <c r="D1484" t="s">
        <v>1715</v>
      </c>
      <c r="E1484" t="s">
        <v>146</v>
      </c>
      <c r="F1484" t="s">
        <v>147</v>
      </c>
      <c r="G1484" t="s">
        <v>148</v>
      </c>
      <c r="H1484" t="s">
        <v>187</v>
      </c>
      <c r="I1484">
        <v>60</v>
      </c>
      <c r="J1484" t="s">
        <v>152</v>
      </c>
      <c r="K1484" t="s">
        <v>188</v>
      </c>
      <c r="L1484">
        <v>40</v>
      </c>
      <c r="M1484" t="s">
        <v>152</v>
      </c>
      <c r="N1484" t="s">
        <v>189</v>
      </c>
      <c r="O1484">
        <v>50</v>
      </c>
      <c r="P1484" t="s">
        <v>152</v>
      </c>
      <c r="Q1484" t="s">
        <v>190</v>
      </c>
      <c r="R1484">
        <v>40</v>
      </c>
      <c r="S1484" t="s">
        <v>152</v>
      </c>
      <c r="T1484" t="s">
        <v>191</v>
      </c>
      <c r="U1484">
        <v>60</v>
      </c>
      <c r="V1484" t="s">
        <v>152</v>
      </c>
      <c r="W1484" t="s">
        <v>192</v>
      </c>
      <c r="X1484">
        <v>50</v>
      </c>
      <c r="Y1484" t="s">
        <v>152</v>
      </c>
      <c r="Z1484" t="s">
        <v>193</v>
      </c>
      <c r="AA1484">
        <v>50</v>
      </c>
      <c r="AB1484" t="s">
        <v>152</v>
      </c>
      <c r="AC1484" t="s">
        <v>194</v>
      </c>
      <c r="AD1484">
        <v>35</v>
      </c>
      <c r="AE1484" t="s">
        <v>152</v>
      </c>
      <c r="AF1484" t="s">
        <v>195</v>
      </c>
      <c r="AG1484">
        <v>8</v>
      </c>
      <c r="AH1484" t="s">
        <v>152</v>
      </c>
      <c r="AI1484" t="s">
        <v>196</v>
      </c>
      <c r="AJ1484">
        <v>90</v>
      </c>
      <c r="AK1484" t="s">
        <v>152</v>
      </c>
      <c r="AL1484" t="s">
        <v>197</v>
      </c>
      <c r="AM1484">
        <v>1</v>
      </c>
      <c r="AN1484" t="s">
        <v>152</v>
      </c>
    </row>
    <row r="1485" spans="1:40">
      <c r="A1485" s="26">
        <v>41509.809131006943</v>
      </c>
      <c r="B1485" t="s">
        <v>128</v>
      </c>
      <c r="C1485" t="s">
        <v>521</v>
      </c>
      <c r="D1485" t="s">
        <v>1716</v>
      </c>
      <c r="E1485" t="s">
        <v>146</v>
      </c>
      <c r="F1485" t="s">
        <v>147</v>
      </c>
      <c r="G1485" t="s">
        <v>148</v>
      </c>
      <c r="H1485" t="s">
        <v>199</v>
      </c>
      <c r="I1485">
        <v>33</v>
      </c>
      <c r="J1485" t="s">
        <v>152</v>
      </c>
      <c r="K1485" t="s">
        <v>200</v>
      </c>
      <c r="L1485">
        <v>33</v>
      </c>
      <c r="M1485" t="s">
        <v>152</v>
      </c>
      <c r="N1485" t="s">
        <v>201</v>
      </c>
      <c r="O1485">
        <v>34</v>
      </c>
      <c r="P1485" t="s">
        <v>152</v>
      </c>
      <c r="Q1485" t="s">
        <v>179</v>
      </c>
      <c r="R1485">
        <v>20</v>
      </c>
      <c r="S1485" t="s">
        <v>152</v>
      </c>
      <c r="T1485" t="s">
        <v>180</v>
      </c>
      <c r="U1485">
        <v>20</v>
      </c>
      <c r="V1485" t="s">
        <v>152</v>
      </c>
      <c r="W1485" t="s">
        <v>181</v>
      </c>
      <c r="X1485">
        <v>20</v>
      </c>
      <c r="Y1485" t="s">
        <v>152</v>
      </c>
      <c r="Z1485" t="s">
        <v>202</v>
      </c>
      <c r="AA1485">
        <v>20</v>
      </c>
      <c r="AB1485" t="s">
        <v>152</v>
      </c>
      <c r="AC1485" t="s">
        <v>203</v>
      </c>
      <c r="AD1485">
        <v>20</v>
      </c>
      <c r="AE1485" t="s">
        <v>152</v>
      </c>
      <c r="AF1485" t="s">
        <v>204</v>
      </c>
      <c r="AG1485">
        <v>20</v>
      </c>
      <c r="AH1485" t="s">
        <v>152</v>
      </c>
      <c r="AI1485" t="s">
        <v>183</v>
      </c>
      <c r="AJ1485">
        <v>115200</v>
      </c>
      <c r="AK1485" t="s">
        <v>152</v>
      </c>
      <c r="AL1485" t="s">
        <v>184</v>
      </c>
      <c r="AM1485">
        <v>12000</v>
      </c>
      <c r="AN1485" t="s">
        <v>152</v>
      </c>
    </row>
    <row r="1486" spans="1:40">
      <c r="A1486" s="26">
        <v>41509.809131018519</v>
      </c>
      <c r="B1486" t="s">
        <v>128</v>
      </c>
      <c r="C1486" t="s">
        <v>466</v>
      </c>
      <c r="D1486" t="s">
        <v>1717</v>
      </c>
      <c r="E1486" t="s">
        <v>146</v>
      </c>
      <c r="F1486" t="s">
        <v>147</v>
      </c>
      <c r="G1486" t="s">
        <v>148</v>
      </c>
      <c r="H1486" t="s">
        <v>155</v>
      </c>
      <c r="I1486">
        <v>49</v>
      </c>
      <c r="J1486" t="s">
        <v>152</v>
      </c>
      <c r="K1486" t="s">
        <v>156</v>
      </c>
      <c r="L1486">
        <v>130</v>
      </c>
      <c r="M1486" t="s">
        <v>152</v>
      </c>
      <c r="N1486" t="s">
        <v>157</v>
      </c>
      <c r="O1486">
        <v>180</v>
      </c>
      <c r="P1486" t="s">
        <v>152</v>
      </c>
      <c r="Q1486" t="s">
        <v>158</v>
      </c>
      <c r="R1486">
        <v>140</v>
      </c>
      <c r="S1486" t="s">
        <v>152</v>
      </c>
      <c r="T1486" t="s">
        <v>159</v>
      </c>
      <c r="U1486">
        <v>80</v>
      </c>
      <c r="V1486" t="s">
        <v>152</v>
      </c>
      <c r="W1486" t="s">
        <v>160</v>
      </c>
      <c r="X1486">
        <v>101</v>
      </c>
      <c r="Y1486" t="s">
        <v>152</v>
      </c>
      <c r="Z1486" t="s">
        <v>161</v>
      </c>
      <c r="AA1486">
        <v>190</v>
      </c>
      <c r="AB1486" t="s">
        <v>152</v>
      </c>
      <c r="AC1486" t="s">
        <v>162</v>
      </c>
      <c r="AD1486">
        <v>20</v>
      </c>
      <c r="AE1486" t="s">
        <v>152</v>
      </c>
    </row>
    <row r="1487" spans="1:40">
      <c r="A1487" s="26">
        <v>41509.809131018519</v>
      </c>
      <c r="B1487" t="s">
        <v>128</v>
      </c>
      <c r="C1487" t="s">
        <v>466</v>
      </c>
      <c r="D1487" t="s">
        <v>1718</v>
      </c>
    </row>
    <row r="1488" spans="1:40">
      <c r="A1488" s="26">
        <v>41509.809131018519</v>
      </c>
      <c r="B1488" t="s">
        <v>128</v>
      </c>
      <c r="C1488" t="s">
        <v>466</v>
      </c>
      <c r="D1488" t="s">
        <v>1719</v>
      </c>
      <c r="E1488" t="s">
        <v>146</v>
      </c>
      <c r="F1488" t="s">
        <v>147</v>
      </c>
      <c r="G1488" t="s">
        <v>148</v>
      </c>
      <c r="H1488" t="s">
        <v>165</v>
      </c>
      <c r="I1488">
        <v>50</v>
      </c>
      <c r="J1488" t="s">
        <v>152</v>
      </c>
      <c r="K1488" t="s">
        <v>166</v>
      </c>
      <c r="L1488">
        <v>50</v>
      </c>
      <c r="M1488" t="s">
        <v>152</v>
      </c>
      <c r="N1488" t="s">
        <v>167</v>
      </c>
      <c r="O1488">
        <v>50</v>
      </c>
      <c r="P1488" t="s">
        <v>152</v>
      </c>
    </row>
    <row r="1489" spans="1:40">
      <c r="A1489" s="26">
        <v>41509.809131018519</v>
      </c>
      <c r="B1489" t="s">
        <v>128</v>
      </c>
      <c r="C1489" t="s">
        <v>466</v>
      </c>
      <c r="D1489" t="s">
        <v>1720</v>
      </c>
      <c r="E1489" t="s">
        <v>146</v>
      </c>
      <c r="F1489" t="s">
        <v>147</v>
      </c>
      <c r="G1489" t="s">
        <v>148</v>
      </c>
      <c r="H1489" t="s">
        <v>169</v>
      </c>
      <c r="I1489">
        <v>35</v>
      </c>
      <c r="J1489" t="s">
        <v>152</v>
      </c>
      <c r="K1489" t="s">
        <v>170</v>
      </c>
      <c r="L1489">
        <v>5</v>
      </c>
      <c r="M1489" t="s">
        <v>152</v>
      </c>
      <c r="N1489" t="s">
        <v>171</v>
      </c>
      <c r="O1489">
        <v>60</v>
      </c>
      <c r="P1489" t="s">
        <v>152</v>
      </c>
    </row>
    <row r="1490" spans="1:40">
      <c r="A1490" s="26">
        <v>41509.809131018519</v>
      </c>
      <c r="B1490" t="s">
        <v>128</v>
      </c>
      <c r="C1490" t="s">
        <v>466</v>
      </c>
      <c r="D1490" t="s">
        <v>1721</v>
      </c>
      <c r="E1490" t="s">
        <v>146</v>
      </c>
      <c r="F1490" t="s">
        <v>147</v>
      </c>
      <c r="G1490" t="s">
        <v>148</v>
      </c>
      <c r="H1490" t="s">
        <v>173</v>
      </c>
      <c r="I1490">
        <v>1</v>
      </c>
      <c r="J1490" t="s">
        <v>152</v>
      </c>
    </row>
    <row r="1491" spans="1:40">
      <c r="A1491" s="26">
        <v>41509.809131018519</v>
      </c>
      <c r="B1491" t="s">
        <v>128</v>
      </c>
      <c r="C1491" t="s">
        <v>466</v>
      </c>
      <c r="D1491" t="s">
        <v>1722</v>
      </c>
      <c r="E1491" t="s">
        <v>146</v>
      </c>
      <c r="F1491" t="s">
        <v>147</v>
      </c>
      <c r="G1491" t="s">
        <v>148</v>
      </c>
      <c r="H1491" t="s">
        <v>175</v>
      </c>
      <c r="I1491">
        <v>30</v>
      </c>
      <c r="J1491" t="s">
        <v>152</v>
      </c>
      <c r="K1491" t="s">
        <v>176</v>
      </c>
      <c r="L1491">
        <v>30</v>
      </c>
      <c r="M1491" t="s">
        <v>152</v>
      </c>
      <c r="N1491" t="s">
        <v>177</v>
      </c>
      <c r="O1491">
        <v>30</v>
      </c>
      <c r="P1491" t="s">
        <v>152</v>
      </c>
      <c r="Q1491" t="s">
        <v>178</v>
      </c>
      <c r="R1491">
        <v>10</v>
      </c>
      <c r="S1491" t="s">
        <v>152</v>
      </c>
      <c r="T1491" t="s">
        <v>179</v>
      </c>
      <c r="U1491">
        <v>20</v>
      </c>
      <c r="V1491" t="s">
        <v>152</v>
      </c>
      <c r="W1491" t="s">
        <v>180</v>
      </c>
      <c r="X1491">
        <v>20</v>
      </c>
      <c r="Y1491" t="s">
        <v>152</v>
      </c>
      <c r="Z1491" t="s">
        <v>181</v>
      </c>
      <c r="AA1491">
        <v>20</v>
      </c>
      <c r="AB1491" t="s">
        <v>152</v>
      </c>
      <c r="AC1491" t="s">
        <v>182</v>
      </c>
      <c r="AD1491">
        <v>20</v>
      </c>
      <c r="AE1491" t="s">
        <v>152</v>
      </c>
      <c r="AF1491" t="s">
        <v>183</v>
      </c>
      <c r="AG1491">
        <v>115200</v>
      </c>
      <c r="AH1491" t="s">
        <v>152</v>
      </c>
      <c r="AI1491" t="s">
        <v>184</v>
      </c>
      <c r="AJ1491">
        <v>12000</v>
      </c>
      <c r="AK1491" t="s">
        <v>152</v>
      </c>
      <c r="AL1491" t="s">
        <v>185</v>
      </c>
      <c r="AM1491">
        <v>30000</v>
      </c>
      <c r="AN1491" t="s">
        <v>152</v>
      </c>
    </row>
    <row r="1492" spans="1:40">
      <c r="A1492" s="26">
        <v>41509.809131018519</v>
      </c>
      <c r="B1492" t="s">
        <v>128</v>
      </c>
      <c r="C1492" t="s">
        <v>466</v>
      </c>
      <c r="D1492" t="s">
        <v>1723</v>
      </c>
      <c r="E1492" t="s">
        <v>146</v>
      </c>
      <c r="F1492" t="s">
        <v>147</v>
      </c>
      <c r="G1492" t="s">
        <v>148</v>
      </c>
      <c r="H1492" t="s">
        <v>187</v>
      </c>
      <c r="I1492">
        <v>60</v>
      </c>
      <c r="J1492" t="s">
        <v>152</v>
      </c>
      <c r="K1492" t="s">
        <v>188</v>
      </c>
      <c r="L1492">
        <v>40</v>
      </c>
      <c r="M1492" t="s">
        <v>152</v>
      </c>
      <c r="N1492" t="s">
        <v>189</v>
      </c>
      <c r="O1492">
        <v>50</v>
      </c>
      <c r="P1492" t="s">
        <v>152</v>
      </c>
      <c r="Q1492" t="s">
        <v>190</v>
      </c>
      <c r="R1492">
        <v>40</v>
      </c>
      <c r="S1492" t="s">
        <v>152</v>
      </c>
      <c r="T1492" t="s">
        <v>191</v>
      </c>
      <c r="U1492">
        <v>60</v>
      </c>
      <c r="V1492" t="s">
        <v>152</v>
      </c>
      <c r="W1492" t="s">
        <v>192</v>
      </c>
      <c r="X1492">
        <v>50</v>
      </c>
      <c r="Y1492" t="s">
        <v>152</v>
      </c>
      <c r="Z1492" t="s">
        <v>193</v>
      </c>
      <c r="AA1492">
        <v>50</v>
      </c>
      <c r="AB1492" t="s">
        <v>152</v>
      </c>
      <c r="AC1492" t="s">
        <v>194</v>
      </c>
      <c r="AD1492">
        <v>35</v>
      </c>
      <c r="AE1492" t="s">
        <v>152</v>
      </c>
      <c r="AF1492" t="s">
        <v>195</v>
      </c>
      <c r="AG1492">
        <v>8</v>
      </c>
      <c r="AH1492" t="s">
        <v>152</v>
      </c>
      <c r="AI1492" t="s">
        <v>196</v>
      </c>
      <c r="AJ1492">
        <v>90</v>
      </c>
      <c r="AK1492" t="s">
        <v>152</v>
      </c>
      <c r="AL1492" t="s">
        <v>197</v>
      </c>
      <c r="AM1492">
        <v>1</v>
      </c>
      <c r="AN1492" t="s">
        <v>152</v>
      </c>
    </row>
    <row r="1493" spans="1:40">
      <c r="A1493" s="26">
        <v>41509.809131018519</v>
      </c>
      <c r="B1493" t="s">
        <v>128</v>
      </c>
      <c r="C1493" t="s">
        <v>466</v>
      </c>
      <c r="D1493" t="s">
        <v>1724</v>
      </c>
      <c r="E1493" t="s">
        <v>146</v>
      </c>
      <c r="F1493" t="s">
        <v>147</v>
      </c>
      <c r="G1493" t="s">
        <v>148</v>
      </c>
      <c r="H1493" t="s">
        <v>199</v>
      </c>
      <c r="I1493">
        <v>33</v>
      </c>
      <c r="J1493" t="s">
        <v>152</v>
      </c>
      <c r="K1493" t="s">
        <v>200</v>
      </c>
      <c r="L1493">
        <v>33</v>
      </c>
      <c r="M1493" t="s">
        <v>152</v>
      </c>
      <c r="N1493" t="s">
        <v>201</v>
      </c>
      <c r="O1493">
        <v>34</v>
      </c>
      <c r="P1493" t="s">
        <v>152</v>
      </c>
      <c r="Q1493" t="s">
        <v>179</v>
      </c>
      <c r="R1493">
        <v>20</v>
      </c>
      <c r="S1493" t="s">
        <v>152</v>
      </c>
      <c r="T1493" t="s">
        <v>180</v>
      </c>
      <c r="U1493">
        <v>20</v>
      </c>
      <c r="V1493" t="s">
        <v>152</v>
      </c>
      <c r="W1493" t="s">
        <v>181</v>
      </c>
      <c r="X1493">
        <v>20</v>
      </c>
      <c r="Y1493" t="s">
        <v>152</v>
      </c>
      <c r="Z1493" t="s">
        <v>202</v>
      </c>
      <c r="AA1493">
        <v>20</v>
      </c>
      <c r="AB1493" t="s">
        <v>152</v>
      </c>
      <c r="AC1493" t="s">
        <v>203</v>
      </c>
      <c r="AD1493">
        <v>20</v>
      </c>
      <c r="AE1493" t="s">
        <v>152</v>
      </c>
      <c r="AF1493" t="s">
        <v>204</v>
      </c>
      <c r="AG1493">
        <v>20</v>
      </c>
      <c r="AH1493" t="s">
        <v>152</v>
      </c>
      <c r="AI1493" t="s">
        <v>183</v>
      </c>
      <c r="AJ1493">
        <v>115200</v>
      </c>
      <c r="AK1493" t="s">
        <v>152</v>
      </c>
      <c r="AL1493" t="s">
        <v>184</v>
      </c>
      <c r="AM1493">
        <v>12000</v>
      </c>
      <c r="AN1493" t="s">
        <v>152</v>
      </c>
    </row>
    <row r="1494" spans="1:40">
      <c r="A1494" s="26">
        <v>41509.809131018519</v>
      </c>
      <c r="B1494" t="s">
        <v>128</v>
      </c>
      <c r="C1494" t="s">
        <v>466</v>
      </c>
      <c r="D1494" t="s">
        <v>1725</v>
      </c>
      <c r="E1494" t="s">
        <v>146</v>
      </c>
      <c r="F1494" t="s">
        <v>147</v>
      </c>
      <c r="G1494" t="s">
        <v>148</v>
      </c>
      <c r="H1494" t="s">
        <v>155</v>
      </c>
      <c r="I1494">
        <v>49</v>
      </c>
      <c r="J1494" t="s">
        <v>152</v>
      </c>
      <c r="K1494" t="s">
        <v>156</v>
      </c>
      <c r="L1494">
        <v>130</v>
      </c>
      <c r="M1494" t="s">
        <v>152</v>
      </c>
      <c r="N1494" t="s">
        <v>157</v>
      </c>
      <c r="O1494">
        <v>180</v>
      </c>
      <c r="P1494" t="s">
        <v>152</v>
      </c>
      <c r="Q1494" t="s">
        <v>158</v>
      </c>
      <c r="R1494">
        <v>140</v>
      </c>
      <c r="S1494" t="s">
        <v>152</v>
      </c>
      <c r="T1494" t="s">
        <v>159</v>
      </c>
      <c r="U1494">
        <v>80</v>
      </c>
      <c r="V1494" t="s">
        <v>152</v>
      </c>
      <c r="W1494" t="s">
        <v>160</v>
      </c>
      <c r="X1494">
        <v>101</v>
      </c>
      <c r="Y1494" t="s">
        <v>152</v>
      </c>
      <c r="Z1494" t="s">
        <v>161</v>
      </c>
      <c r="AA1494">
        <v>190</v>
      </c>
      <c r="AB1494" t="s">
        <v>152</v>
      </c>
      <c r="AC1494" t="s">
        <v>162</v>
      </c>
      <c r="AD1494">
        <v>20</v>
      </c>
      <c r="AE1494" t="s">
        <v>152</v>
      </c>
    </row>
    <row r="1495" spans="1:40">
      <c r="A1495" s="26">
        <v>41509.809131018519</v>
      </c>
      <c r="B1495" t="s">
        <v>128</v>
      </c>
      <c r="C1495" t="s">
        <v>466</v>
      </c>
      <c r="D1495" t="s">
        <v>1726</v>
      </c>
    </row>
    <row r="1496" spans="1:40">
      <c r="A1496" s="26">
        <v>41509.809131018519</v>
      </c>
      <c r="B1496" t="s">
        <v>128</v>
      </c>
      <c r="C1496" t="s">
        <v>466</v>
      </c>
      <c r="D1496" t="s">
        <v>1727</v>
      </c>
      <c r="E1496" t="s">
        <v>146</v>
      </c>
      <c r="F1496" t="s">
        <v>147</v>
      </c>
      <c r="G1496" t="s">
        <v>148</v>
      </c>
      <c r="H1496" t="s">
        <v>165</v>
      </c>
      <c r="I1496">
        <v>50</v>
      </c>
      <c r="J1496" t="s">
        <v>152</v>
      </c>
      <c r="K1496" t="s">
        <v>166</v>
      </c>
      <c r="L1496">
        <v>50</v>
      </c>
      <c r="M1496" t="s">
        <v>152</v>
      </c>
      <c r="N1496" t="s">
        <v>167</v>
      </c>
      <c r="O1496">
        <v>50</v>
      </c>
      <c r="P1496" t="s">
        <v>152</v>
      </c>
    </row>
    <row r="1497" spans="1:40">
      <c r="A1497" s="26">
        <v>41509.809131018519</v>
      </c>
      <c r="B1497" t="s">
        <v>128</v>
      </c>
      <c r="C1497" t="s">
        <v>466</v>
      </c>
      <c r="D1497" t="s">
        <v>1728</v>
      </c>
      <c r="E1497" t="s">
        <v>146</v>
      </c>
      <c r="F1497" t="s">
        <v>147</v>
      </c>
      <c r="G1497" t="s">
        <v>148</v>
      </c>
      <c r="H1497" t="s">
        <v>169</v>
      </c>
      <c r="I1497">
        <v>35</v>
      </c>
      <c r="J1497" t="s">
        <v>152</v>
      </c>
      <c r="K1497" t="s">
        <v>170</v>
      </c>
      <c r="L1497">
        <v>5</v>
      </c>
      <c r="M1497" t="s">
        <v>152</v>
      </c>
      <c r="N1497" t="s">
        <v>171</v>
      </c>
      <c r="O1497">
        <v>60</v>
      </c>
      <c r="P1497" t="s">
        <v>152</v>
      </c>
    </row>
    <row r="1498" spans="1:40">
      <c r="A1498" s="26">
        <v>41509.809131018519</v>
      </c>
      <c r="B1498" t="s">
        <v>128</v>
      </c>
      <c r="C1498" t="s">
        <v>466</v>
      </c>
      <c r="D1498" t="s">
        <v>1729</v>
      </c>
      <c r="E1498" t="s">
        <v>146</v>
      </c>
      <c r="F1498" t="s">
        <v>147</v>
      </c>
      <c r="G1498" t="s">
        <v>148</v>
      </c>
      <c r="H1498" t="s">
        <v>173</v>
      </c>
      <c r="I1498">
        <v>1</v>
      </c>
      <c r="J1498" t="s">
        <v>152</v>
      </c>
    </row>
    <row r="1499" spans="1:40">
      <c r="A1499" s="26">
        <v>41509.809131018519</v>
      </c>
      <c r="B1499" t="s">
        <v>128</v>
      </c>
      <c r="C1499" t="s">
        <v>466</v>
      </c>
      <c r="D1499" t="s">
        <v>1730</v>
      </c>
      <c r="E1499" t="s">
        <v>146</v>
      </c>
      <c r="F1499" t="s">
        <v>147</v>
      </c>
      <c r="G1499" t="s">
        <v>148</v>
      </c>
      <c r="H1499" t="s">
        <v>175</v>
      </c>
      <c r="I1499">
        <v>30</v>
      </c>
      <c r="J1499" t="s">
        <v>152</v>
      </c>
      <c r="K1499" t="s">
        <v>176</v>
      </c>
      <c r="L1499">
        <v>30</v>
      </c>
      <c r="M1499" t="s">
        <v>152</v>
      </c>
      <c r="N1499" t="s">
        <v>177</v>
      </c>
      <c r="O1499">
        <v>30</v>
      </c>
      <c r="P1499" t="s">
        <v>152</v>
      </c>
      <c r="Q1499" t="s">
        <v>178</v>
      </c>
      <c r="R1499">
        <v>10</v>
      </c>
      <c r="S1499" t="s">
        <v>152</v>
      </c>
      <c r="T1499" t="s">
        <v>179</v>
      </c>
      <c r="U1499">
        <v>20</v>
      </c>
      <c r="V1499" t="s">
        <v>152</v>
      </c>
      <c r="W1499" t="s">
        <v>180</v>
      </c>
      <c r="X1499">
        <v>20</v>
      </c>
      <c r="Y1499" t="s">
        <v>152</v>
      </c>
      <c r="Z1499" t="s">
        <v>181</v>
      </c>
      <c r="AA1499">
        <v>20</v>
      </c>
      <c r="AB1499" t="s">
        <v>152</v>
      </c>
      <c r="AC1499" t="s">
        <v>182</v>
      </c>
      <c r="AD1499">
        <v>20</v>
      </c>
      <c r="AE1499" t="s">
        <v>152</v>
      </c>
      <c r="AF1499" t="s">
        <v>183</v>
      </c>
      <c r="AG1499">
        <v>115200</v>
      </c>
      <c r="AH1499" t="s">
        <v>152</v>
      </c>
      <c r="AI1499" t="s">
        <v>184</v>
      </c>
      <c r="AJ1499">
        <v>12000</v>
      </c>
      <c r="AK1499" t="s">
        <v>152</v>
      </c>
      <c r="AL1499" t="s">
        <v>185</v>
      </c>
      <c r="AM1499">
        <v>30000</v>
      </c>
      <c r="AN1499" t="s">
        <v>152</v>
      </c>
    </row>
    <row r="1500" spans="1:40">
      <c r="A1500" s="26">
        <v>41509.809131018519</v>
      </c>
      <c r="B1500" t="s">
        <v>128</v>
      </c>
      <c r="C1500" t="s">
        <v>466</v>
      </c>
      <c r="D1500" t="s">
        <v>1731</v>
      </c>
      <c r="E1500" t="s">
        <v>146</v>
      </c>
      <c r="F1500" t="s">
        <v>147</v>
      </c>
      <c r="G1500" t="s">
        <v>148</v>
      </c>
      <c r="H1500" t="s">
        <v>187</v>
      </c>
      <c r="I1500">
        <v>60</v>
      </c>
      <c r="J1500" t="s">
        <v>152</v>
      </c>
      <c r="K1500" t="s">
        <v>188</v>
      </c>
      <c r="L1500">
        <v>40</v>
      </c>
      <c r="M1500" t="s">
        <v>152</v>
      </c>
      <c r="N1500" t="s">
        <v>189</v>
      </c>
      <c r="O1500">
        <v>50</v>
      </c>
      <c r="P1500" t="s">
        <v>152</v>
      </c>
      <c r="Q1500" t="s">
        <v>190</v>
      </c>
      <c r="R1500">
        <v>40</v>
      </c>
      <c r="S1500" t="s">
        <v>152</v>
      </c>
      <c r="T1500" t="s">
        <v>191</v>
      </c>
      <c r="U1500">
        <v>60</v>
      </c>
      <c r="V1500" t="s">
        <v>152</v>
      </c>
      <c r="W1500" t="s">
        <v>192</v>
      </c>
      <c r="X1500">
        <v>50</v>
      </c>
      <c r="Y1500" t="s">
        <v>152</v>
      </c>
      <c r="Z1500" t="s">
        <v>193</v>
      </c>
      <c r="AA1500">
        <v>50</v>
      </c>
      <c r="AB1500" t="s">
        <v>152</v>
      </c>
      <c r="AC1500" t="s">
        <v>194</v>
      </c>
      <c r="AD1500">
        <v>35</v>
      </c>
      <c r="AE1500" t="s">
        <v>152</v>
      </c>
      <c r="AF1500" t="s">
        <v>195</v>
      </c>
      <c r="AG1500">
        <v>8</v>
      </c>
      <c r="AH1500" t="s">
        <v>152</v>
      </c>
      <c r="AI1500" t="s">
        <v>196</v>
      </c>
      <c r="AJ1500">
        <v>90</v>
      </c>
      <c r="AK1500" t="s">
        <v>152</v>
      </c>
      <c r="AL1500" t="s">
        <v>197</v>
      </c>
      <c r="AM1500">
        <v>1</v>
      </c>
      <c r="AN1500" t="s">
        <v>152</v>
      </c>
    </row>
    <row r="1501" spans="1:40">
      <c r="A1501" s="26">
        <v>41509.809131018519</v>
      </c>
      <c r="B1501" t="s">
        <v>128</v>
      </c>
      <c r="C1501" t="s">
        <v>466</v>
      </c>
      <c r="D1501" t="s">
        <v>1732</v>
      </c>
      <c r="E1501" t="s">
        <v>146</v>
      </c>
      <c r="F1501" t="s">
        <v>147</v>
      </c>
      <c r="G1501" t="s">
        <v>148</v>
      </c>
      <c r="H1501" t="s">
        <v>199</v>
      </c>
      <c r="I1501">
        <v>33</v>
      </c>
      <c r="J1501" t="s">
        <v>152</v>
      </c>
      <c r="K1501" t="s">
        <v>200</v>
      </c>
      <c r="L1501">
        <v>33</v>
      </c>
      <c r="M1501" t="s">
        <v>152</v>
      </c>
      <c r="N1501" t="s">
        <v>201</v>
      </c>
      <c r="O1501">
        <v>34</v>
      </c>
      <c r="P1501" t="s">
        <v>152</v>
      </c>
      <c r="Q1501" t="s">
        <v>179</v>
      </c>
      <c r="R1501">
        <v>20</v>
      </c>
      <c r="S1501" t="s">
        <v>152</v>
      </c>
      <c r="T1501" t="s">
        <v>180</v>
      </c>
      <c r="U1501">
        <v>20</v>
      </c>
      <c r="V1501" t="s">
        <v>152</v>
      </c>
      <c r="W1501" t="s">
        <v>181</v>
      </c>
      <c r="X1501">
        <v>20</v>
      </c>
      <c r="Y1501" t="s">
        <v>152</v>
      </c>
      <c r="Z1501" t="s">
        <v>202</v>
      </c>
      <c r="AA1501">
        <v>20</v>
      </c>
      <c r="AB1501" t="s">
        <v>152</v>
      </c>
      <c r="AC1501" t="s">
        <v>203</v>
      </c>
      <c r="AD1501">
        <v>20</v>
      </c>
      <c r="AE1501" t="s">
        <v>152</v>
      </c>
      <c r="AF1501" t="s">
        <v>204</v>
      </c>
      <c r="AG1501">
        <v>20</v>
      </c>
      <c r="AH1501" t="s">
        <v>152</v>
      </c>
      <c r="AI1501" t="s">
        <v>183</v>
      </c>
      <c r="AJ1501">
        <v>115200</v>
      </c>
      <c r="AK1501" t="s">
        <v>152</v>
      </c>
      <c r="AL1501" t="s">
        <v>184</v>
      </c>
      <c r="AM1501">
        <v>12000</v>
      </c>
      <c r="AN1501" t="s">
        <v>152</v>
      </c>
    </row>
    <row r="1502" spans="1:40">
      <c r="A1502" s="26">
        <v>41509.809131018519</v>
      </c>
      <c r="B1502" t="s">
        <v>128</v>
      </c>
      <c r="C1502" t="s">
        <v>466</v>
      </c>
      <c r="D1502" t="s">
        <v>1733</v>
      </c>
      <c r="E1502" t="s">
        <v>146</v>
      </c>
      <c r="F1502" t="s">
        <v>147</v>
      </c>
      <c r="G1502" t="s">
        <v>148</v>
      </c>
      <c r="H1502" t="s">
        <v>155</v>
      </c>
      <c r="I1502">
        <v>49</v>
      </c>
      <c r="J1502" t="s">
        <v>152</v>
      </c>
      <c r="K1502" t="s">
        <v>156</v>
      </c>
      <c r="L1502">
        <v>130</v>
      </c>
      <c r="M1502" t="s">
        <v>152</v>
      </c>
      <c r="N1502" t="s">
        <v>157</v>
      </c>
      <c r="O1502">
        <v>180</v>
      </c>
      <c r="P1502" t="s">
        <v>152</v>
      </c>
      <c r="Q1502" t="s">
        <v>158</v>
      </c>
      <c r="R1502">
        <v>140</v>
      </c>
      <c r="S1502" t="s">
        <v>152</v>
      </c>
      <c r="T1502" t="s">
        <v>159</v>
      </c>
      <c r="U1502">
        <v>80</v>
      </c>
      <c r="V1502" t="s">
        <v>152</v>
      </c>
      <c r="W1502" t="s">
        <v>160</v>
      </c>
      <c r="X1502">
        <v>101</v>
      </c>
      <c r="Y1502" t="s">
        <v>152</v>
      </c>
      <c r="Z1502" t="s">
        <v>161</v>
      </c>
      <c r="AA1502">
        <v>190</v>
      </c>
      <c r="AB1502" t="s">
        <v>152</v>
      </c>
      <c r="AC1502" t="s">
        <v>162</v>
      </c>
      <c r="AD1502">
        <v>20</v>
      </c>
      <c r="AE1502" t="s">
        <v>152</v>
      </c>
    </row>
    <row r="1503" spans="1:40">
      <c r="A1503" s="26">
        <v>41509.809131018519</v>
      </c>
      <c r="B1503" t="s">
        <v>128</v>
      </c>
      <c r="C1503" t="s">
        <v>466</v>
      </c>
      <c r="D1503" t="s">
        <v>1734</v>
      </c>
    </row>
    <row r="1504" spans="1:40">
      <c r="A1504" s="26">
        <v>41509.809131018519</v>
      </c>
      <c r="B1504" t="s">
        <v>128</v>
      </c>
      <c r="C1504" t="s">
        <v>466</v>
      </c>
      <c r="D1504" t="s">
        <v>1735</v>
      </c>
      <c r="E1504" t="s">
        <v>146</v>
      </c>
      <c r="F1504" t="s">
        <v>147</v>
      </c>
      <c r="G1504" t="s">
        <v>148</v>
      </c>
      <c r="H1504" t="s">
        <v>165</v>
      </c>
      <c r="I1504">
        <v>50</v>
      </c>
      <c r="J1504" t="s">
        <v>152</v>
      </c>
      <c r="K1504" t="s">
        <v>166</v>
      </c>
      <c r="L1504">
        <v>50</v>
      </c>
      <c r="M1504" t="s">
        <v>152</v>
      </c>
      <c r="N1504" t="s">
        <v>167</v>
      </c>
      <c r="O1504">
        <v>50</v>
      </c>
      <c r="P1504" t="s">
        <v>152</v>
      </c>
    </row>
    <row r="1505" spans="1:40">
      <c r="A1505" s="26">
        <v>41509.809131018519</v>
      </c>
      <c r="B1505" t="s">
        <v>128</v>
      </c>
      <c r="C1505" t="s">
        <v>466</v>
      </c>
      <c r="D1505" t="s">
        <v>1736</v>
      </c>
      <c r="E1505" t="s">
        <v>146</v>
      </c>
      <c r="F1505" t="s">
        <v>147</v>
      </c>
      <c r="G1505" t="s">
        <v>148</v>
      </c>
      <c r="H1505" t="s">
        <v>169</v>
      </c>
      <c r="I1505">
        <v>35</v>
      </c>
      <c r="J1505" t="s">
        <v>152</v>
      </c>
      <c r="K1505" t="s">
        <v>170</v>
      </c>
      <c r="L1505">
        <v>5</v>
      </c>
      <c r="M1505" t="s">
        <v>152</v>
      </c>
      <c r="N1505" t="s">
        <v>171</v>
      </c>
      <c r="O1505">
        <v>60</v>
      </c>
      <c r="P1505" t="s">
        <v>152</v>
      </c>
    </row>
    <row r="1506" spans="1:40">
      <c r="A1506" s="26">
        <v>41509.809131018519</v>
      </c>
      <c r="B1506" t="s">
        <v>128</v>
      </c>
      <c r="C1506" t="s">
        <v>466</v>
      </c>
      <c r="D1506" t="s">
        <v>1737</v>
      </c>
      <c r="E1506" t="s">
        <v>146</v>
      </c>
      <c r="F1506" t="s">
        <v>147</v>
      </c>
      <c r="G1506" t="s">
        <v>148</v>
      </c>
      <c r="H1506" t="s">
        <v>173</v>
      </c>
      <c r="I1506">
        <v>1</v>
      </c>
      <c r="J1506" t="s">
        <v>152</v>
      </c>
    </row>
    <row r="1507" spans="1:40">
      <c r="A1507" s="26">
        <v>41509.809131018519</v>
      </c>
      <c r="B1507" t="s">
        <v>128</v>
      </c>
      <c r="C1507" t="s">
        <v>466</v>
      </c>
      <c r="D1507" t="s">
        <v>1738</v>
      </c>
      <c r="E1507" t="s">
        <v>146</v>
      </c>
      <c r="F1507" t="s">
        <v>147</v>
      </c>
      <c r="G1507" t="s">
        <v>148</v>
      </c>
      <c r="H1507" t="s">
        <v>175</v>
      </c>
      <c r="I1507">
        <v>30</v>
      </c>
      <c r="J1507" t="s">
        <v>152</v>
      </c>
      <c r="K1507" t="s">
        <v>176</v>
      </c>
      <c r="L1507">
        <v>30</v>
      </c>
      <c r="M1507" t="s">
        <v>152</v>
      </c>
      <c r="N1507" t="s">
        <v>177</v>
      </c>
      <c r="O1507">
        <v>30</v>
      </c>
      <c r="P1507" t="s">
        <v>152</v>
      </c>
      <c r="Q1507" t="s">
        <v>178</v>
      </c>
      <c r="R1507">
        <v>10</v>
      </c>
      <c r="S1507" t="s">
        <v>152</v>
      </c>
      <c r="T1507" t="s">
        <v>179</v>
      </c>
      <c r="U1507">
        <v>20</v>
      </c>
      <c r="V1507" t="s">
        <v>152</v>
      </c>
      <c r="W1507" t="s">
        <v>180</v>
      </c>
      <c r="X1507">
        <v>20</v>
      </c>
      <c r="Y1507" t="s">
        <v>152</v>
      </c>
      <c r="Z1507" t="s">
        <v>181</v>
      </c>
      <c r="AA1507">
        <v>20</v>
      </c>
      <c r="AB1507" t="s">
        <v>152</v>
      </c>
      <c r="AC1507" t="s">
        <v>182</v>
      </c>
      <c r="AD1507">
        <v>20</v>
      </c>
      <c r="AE1507" t="s">
        <v>152</v>
      </c>
      <c r="AF1507" t="s">
        <v>183</v>
      </c>
      <c r="AG1507">
        <v>115200</v>
      </c>
      <c r="AH1507" t="s">
        <v>152</v>
      </c>
      <c r="AI1507" t="s">
        <v>184</v>
      </c>
      <c r="AJ1507">
        <v>12000</v>
      </c>
      <c r="AK1507" t="s">
        <v>152</v>
      </c>
      <c r="AL1507" t="s">
        <v>185</v>
      </c>
      <c r="AM1507">
        <v>30000</v>
      </c>
      <c r="AN1507" t="s">
        <v>152</v>
      </c>
    </row>
    <row r="1508" spans="1:40">
      <c r="A1508" s="26">
        <v>41509.809131018519</v>
      </c>
      <c r="B1508" t="s">
        <v>128</v>
      </c>
      <c r="C1508" t="s">
        <v>466</v>
      </c>
      <c r="D1508" t="s">
        <v>1739</v>
      </c>
      <c r="E1508" t="s">
        <v>146</v>
      </c>
      <c r="F1508" t="s">
        <v>147</v>
      </c>
      <c r="G1508" t="s">
        <v>148</v>
      </c>
      <c r="H1508" t="s">
        <v>187</v>
      </c>
      <c r="I1508">
        <v>60</v>
      </c>
      <c r="J1508" t="s">
        <v>152</v>
      </c>
      <c r="K1508" t="s">
        <v>188</v>
      </c>
      <c r="L1508">
        <v>40</v>
      </c>
      <c r="M1508" t="s">
        <v>152</v>
      </c>
      <c r="N1508" t="s">
        <v>189</v>
      </c>
      <c r="O1508">
        <v>50</v>
      </c>
      <c r="P1508" t="s">
        <v>152</v>
      </c>
      <c r="Q1508" t="s">
        <v>190</v>
      </c>
      <c r="R1508">
        <v>40</v>
      </c>
      <c r="S1508" t="s">
        <v>152</v>
      </c>
      <c r="T1508" t="s">
        <v>191</v>
      </c>
      <c r="U1508">
        <v>60</v>
      </c>
      <c r="V1508" t="s">
        <v>152</v>
      </c>
      <c r="W1508" t="s">
        <v>192</v>
      </c>
      <c r="X1508">
        <v>50</v>
      </c>
      <c r="Y1508" t="s">
        <v>152</v>
      </c>
      <c r="Z1508" t="s">
        <v>193</v>
      </c>
      <c r="AA1508">
        <v>50</v>
      </c>
      <c r="AB1508" t="s">
        <v>152</v>
      </c>
      <c r="AC1508" t="s">
        <v>194</v>
      </c>
      <c r="AD1508">
        <v>35</v>
      </c>
      <c r="AE1508" t="s">
        <v>152</v>
      </c>
      <c r="AF1508" t="s">
        <v>195</v>
      </c>
      <c r="AG1508">
        <v>8</v>
      </c>
      <c r="AH1508" t="s">
        <v>152</v>
      </c>
      <c r="AI1508" t="s">
        <v>196</v>
      </c>
      <c r="AJ1508">
        <v>90</v>
      </c>
      <c r="AK1508" t="s">
        <v>152</v>
      </c>
      <c r="AL1508" t="s">
        <v>197</v>
      </c>
      <c r="AM1508">
        <v>1</v>
      </c>
      <c r="AN1508" t="s">
        <v>152</v>
      </c>
    </row>
    <row r="1509" spans="1:40">
      <c r="A1509" s="26">
        <v>41509.809131018519</v>
      </c>
      <c r="B1509" t="s">
        <v>128</v>
      </c>
      <c r="C1509" t="s">
        <v>466</v>
      </c>
      <c r="D1509" t="s">
        <v>1740</v>
      </c>
      <c r="E1509" t="s">
        <v>146</v>
      </c>
      <c r="F1509" t="s">
        <v>147</v>
      </c>
      <c r="G1509" t="s">
        <v>148</v>
      </c>
      <c r="H1509" t="s">
        <v>199</v>
      </c>
      <c r="I1509">
        <v>33</v>
      </c>
      <c r="J1509" t="s">
        <v>152</v>
      </c>
      <c r="K1509" t="s">
        <v>200</v>
      </c>
      <c r="L1509">
        <v>33</v>
      </c>
      <c r="M1509" t="s">
        <v>152</v>
      </c>
      <c r="N1509" t="s">
        <v>201</v>
      </c>
      <c r="O1509">
        <v>34</v>
      </c>
      <c r="P1509" t="s">
        <v>152</v>
      </c>
      <c r="Q1509" t="s">
        <v>179</v>
      </c>
      <c r="R1509">
        <v>20</v>
      </c>
      <c r="S1509" t="s">
        <v>152</v>
      </c>
      <c r="T1509" t="s">
        <v>180</v>
      </c>
      <c r="U1509">
        <v>20</v>
      </c>
      <c r="V1509" t="s">
        <v>152</v>
      </c>
      <c r="W1509" t="s">
        <v>181</v>
      </c>
      <c r="X1509">
        <v>20</v>
      </c>
      <c r="Y1509" t="s">
        <v>152</v>
      </c>
      <c r="Z1509" t="s">
        <v>202</v>
      </c>
      <c r="AA1509">
        <v>20</v>
      </c>
      <c r="AB1509" t="s">
        <v>152</v>
      </c>
      <c r="AC1509" t="s">
        <v>203</v>
      </c>
      <c r="AD1509">
        <v>20</v>
      </c>
      <c r="AE1509" t="s">
        <v>152</v>
      </c>
      <c r="AF1509" t="s">
        <v>204</v>
      </c>
      <c r="AG1509">
        <v>20</v>
      </c>
      <c r="AH1509" t="s">
        <v>152</v>
      </c>
      <c r="AI1509" t="s">
        <v>183</v>
      </c>
      <c r="AJ1509">
        <v>115200</v>
      </c>
      <c r="AK1509" t="s">
        <v>152</v>
      </c>
      <c r="AL1509" t="s">
        <v>184</v>
      </c>
      <c r="AM1509">
        <v>12000</v>
      </c>
      <c r="AN1509" t="s">
        <v>152</v>
      </c>
    </row>
    <row r="1510" spans="1:40">
      <c r="A1510" s="26">
        <v>41509.809131018519</v>
      </c>
      <c r="B1510" t="s">
        <v>128</v>
      </c>
      <c r="C1510" t="s">
        <v>521</v>
      </c>
      <c r="D1510" t="s">
        <v>1741</v>
      </c>
      <c r="E1510" t="s">
        <v>146</v>
      </c>
      <c r="F1510" t="s">
        <v>147</v>
      </c>
      <c r="G1510" t="s">
        <v>148</v>
      </c>
      <c r="H1510" t="s">
        <v>155</v>
      </c>
      <c r="I1510">
        <v>49</v>
      </c>
      <c r="J1510" t="s">
        <v>152</v>
      </c>
      <c r="K1510" t="s">
        <v>156</v>
      </c>
      <c r="L1510">
        <v>130</v>
      </c>
      <c r="M1510" t="s">
        <v>152</v>
      </c>
      <c r="N1510" t="s">
        <v>157</v>
      </c>
      <c r="O1510">
        <v>180</v>
      </c>
      <c r="P1510" t="s">
        <v>152</v>
      </c>
      <c r="Q1510" t="s">
        <v>158</v>
      </c>
      <c r="R1510">
        <v>140</v>
      </c>
      <c r="S1510" t="s">
        <v>152</v>
      </c>
      <c r="T1510" t="s">
        <v>159</v>
      </c>
      <c r="U1510">
        <v>80</v>
      </c>
      <c r="V1510" t="s">
        <v>152</v>
      </c>
      <c r="W1510" t="s">
        <v>160</v>
      </c>
      <c r="X1510">
        <v>101</v>
      </c>
      <c r="Y1510" t="s">
        <v>152</v>
      </c>
      <c r="Z1510" t="s">
        <v>161</v>
      </c>
      <c r="AA1510">
        <v>190</v>
      </c>
      <c r="AB1510" t="s">
        <v>152</v>
      </c>
      <c r="AC1510" t="s">
        <v>162</v>
      </c>
      <c r="AD1510">
        <v>20</v>
      </c>
      <c r="AE1510" t="s">
        <v>152</v>
      </c>
    </row>
    <row r="1511" spans="1:40">
      <c r="A1511" s="26">
        <v>41509.809131018519</v>
      </c>
      <c r="B1511" t="s">
        <v>128</v>
      </c>
      <c r="C1511" t="s">
        <v>521</v>
      </c>
      <c r="D1511" t="s">
        <v>1742</v>
      </c>
    </row>
    <row r="1512" spans="1:40">
      <c r="A1512" s="26">
        <v>41509.809131018519</v>
      </c>
      <c r="B1512" t="s">
        <v>128</v>
      </c>
      <c r="C1512" t="s">
        <v>521</v>
      </c>
      <c r="D1512" t="s">
        <v>1743</v>
      </c>
      <c r="E1512" t="s">
        <v>146</v>
      </c>
      <c r="F1512" t="s">
        <v>147</v>
      </c>
      <c r="G1512" t="s">
        <v>148</v>
      </c>
      <c r="H1512" t="s">
        <v>165</v>
      </c>
      <c r="I1512">
        <v>50</v>
      </c>
      <c r="J1512" t="s">
        <v>152</v>
      </c>
      <c r="K1512" t="s">
        <v>166</v>
      </c>
      <c r="L1512">
        <v>50</v>
      </c>
      <c r="M1512" t="s">
        <v>152</v>
      </c>
      <c r="N1512" t="s">
        <v>167</v>
      </c>
      <c r="O1512">
        <v>50</v>
      </c>
      <c r="P1512" t="s">
        <v>152</v>
      </c>
    </row>
    <row r="1513" spans="1:40">
      <c r="A1513" s="26">
        <v>41509.809131018519</v>
      </c>
      <c r="B1513" t="s">
        <v>128</v>
      </c>
      <c r="C1513" t="s">
        <v>521</v>
      </c>
      <c r="D1513" t="s">
        <v>1744</v>
      </c>
      <c r="E1513" t="s">
        <v>146</v>
      </c>
      <c r="F1513" t="s">
        <v>147</v>
      </c>
      <c r="G1513" t="s">
        <v>148</v>
      </c>
      <c r="H1513" t="s">
        <v>169</v>
      </c>
      <c r="I1513">
        <v>35</v>
      </c>
      <c r="J1513" t="s">
        <v>152</v>
      </c>
      <c r="K1513" t="s">
        <v>170</v>
      </c>
      <c r="L1513">
        <v>5</v>
      </c>
      <c r="M1513" t="s">
        <v>152</v>
      </c>
      <c r="N1513" t="s">
        <v>171</v>
      </c>
      <c r="O1513">
        <v>60</v>
      </c>
      <c r="P1513" t="s">
        <v>152</v>
      </c>
    </row>
    <row r="1514" spans="1:40">
      <c r="A1514" s="26">
        <v>41509.809131018519</v>
      </c>
      <c r="B1514" t="s">
        <v>128</v>
      </c>
      <c r="C1514" t="s">
        <v>521</v>
      </c>
      <c r="D1514" t="s">
        <v>1745</v>
      </c>
      <c r="E1514" t="s">
        <v>146</v>
      </c>
      <c r="F1514" t="s">
        <v>147</v>
      </c>
      <c r="G1514" t="s">
        <v>148</v>
      </c>
      <c r="H1514" t="s">
        <v>173</v>
      </c>
      <c r="I1514">
        <v>1</v>
      </c>
      <c r="J1514" t="s">
        <v>152</v>
      </c>
    </row>
    <row r="1515" spans="1:40">
      <c r="A1515" s="26">
        <v>41509.809131018519</v>
      </c>
      <c r="B1515" t="s">
        <v>128</v>
      </c>
      <c r="C1515" t="s">
        <v>521</v>
      </c>
      <c r="D1515" t="s">
        <v>1746</v>
      </c>
      <c r="E1515" t="s">
        <v>146</v>
      </c>
      <c r="F1515" t="s">
        <v>147</v>
      </c>
      <c r="G1515" t="s">
        <v>148</v>
      </c>
      <c r="H1515" t="s">
        <v>175</v>
      </c>
      <c r="I1515">
        <v>30</v>
      </c>
      <c r="J1515" t="s">
        <v>152</v>
      </c>
      <c r="K1515" t="s">
        <v>176</v>
      </c>
      <c r="L1515">
        <v>30</v>
      </c>
      <c r="M1515" t="s">
        <v>152</v>
      </c>
      <c r="N1515" t="s">
        <v>177</v>
      </c>
      <c r="O1515">
        <v>30</v>
      </c>
      <c r="P1515" t="s">
        <v>152</v>
      </c>
      <c r="Q1515" t="s">
        <v>178</v>
      </c>
      <c r="R1515">
        <v>10</v>
      </c>
      <c r="S1515" t="s">
        <v>152</v>
      </c>
      <c r="T1515" t="s">
        <v>179</v>
      </c>
      <c r="U1515">
        <v>20</v>
      </c>
      <c r="V1515" t="s">
        <v>152</v>
      </c>
      <c r="W1515" t="s">
        <v>180</v>
      </c>
      <c r="X1515">
        <v>20</v>
      </c>
      <c r="Y1515" t="s">
        <v>152</v>
      </c>
      <c r="Z1515" t="s">
        <v>181</v>
      </c>
      <c r="AA1515">
        <v>20</v>
      </c>
      <c r="AB1515" t="s">
        <v>152</v>
      </c>
      <c r="AC1515" t="s">
        <v>182</v>
      </c>
      <c r="AD1515">
        <v>20</v>
      </c>
      <c r="AE1515" t="s">
        <v>152</v>
      </c>
      <c r="AF1515" t="s">
        <v>183</v>
      </c>
      <c r="AG1515">
        <v>115200</v>
      </c>
      <c r="AH1515" t="s">
        <v>152</v>
      </c>
      <c r="AI1515" t="s">
        <v>184</v>
      </c>
      <c r="AJ1515">
        <v>12000</v>
      </c>
      <c r="AK1515" t="s">
        <v>152</v>
      </c>
      <c r="AL1515" t="s">
        <v>185</v>
      </c>
      <c r="AM1515">
        <v>30000</v>
      </c>
      <c r="AN1515" t="s">
        <v>152</v>
      </c>
    </row>
    <row r="1516" spans="1:40">
      <c r="A1516" s="26">
        <v>41509.809131018519</v>
      </c>
      <c r="B1516" t="s">
        <v>128</v>
      </c>
      <c r="C1516" t="s">
        <v>521</v>
      </c>
      <c r="D1516" t="s">
        <v>1747</v>
      </c>
      <c r="E1516" t="s">
        <v>146</v>
      </c>
      <c r="F1516" t="s">
        <v>147</v>
      </c>
      <c r="G1516" t="s">
        <v>148</v>
      </c>
      <c r="H1516" t="s">
        <v>187</v>
      </c>
      <c r="I1516">
        <v>60</v>
      </c>
      <c r="J1516" t="s">
        <v>152</v>
      </c>
      <c r="K1516" t="s">
        <v>188</v>
      </c>
      <c r="L1516">
        <v>40</v>
      </c>
      <c r="M1516" t="s">
        <v>152</v>
      </c>
      <c r="N1516" t="s">
        <v>189</v>
      </c>
      <c r="O1516">
        <v>50</v>
      </c>
      <c r="P1516" t="s">
        <v>152</v>
      </c>
      <c r="Q1516" t="s">
        <v>190</v>
      </c>
      <c r="R1516">
        <v>40</v>
      </c>
      <c r="S1516" t="s">
        <v>152</v>
      </c>
      <c r="T1516" t="s">
        <v>191</v>
      </c>
      <c r="U1516">
        <v>60</v>
      </c>
      <c r="V1516" t="s">
        <v>152</v>
      </c>
      <c r="W1516" t="s">
        <v>192</v>
      </c>
      <c r="X1516">
        <v>50</v>
      </c>
      <c r="Y1516" t="s">
        <v>152</v>
      </c>
      <c r="Z1516" t="s">
        <v>193</v>
      </c>
      <c r="AA1516">
        <v>50</v>
      </c>
      <c r="AB1516" t="s">
        <v>152</v>
      </c>
      <c r="AC1516" t="s">
        <v>194</v>
      </c>
      <c r="AD1516">
        <v>35</v>
      </c>
      <c r="AE1516" t="s">
        <v>152</v>
      </c>
      <c r="AF1516" t="s">
        <v>195</v>
      </c>
      <c r="AG1516">
        <v>8</v>
      </c>
      <c r="AH1516" t="s">
        <v>152</v>
      </c>
      <c r="AI1516" t="s">
        <v>196</v>
      </c>
      <c r="AJ1516">
        <v>90</v>
      </c>
      <c r="AK1516" t="s">
        <v>152</v>
      </c>
      <c r="AL1516" t="s">
        <v>197</v>
      </c>
      <c r="AM1516">
        <v>1</v>
      </c>
      <c r="AN1516" t="s">
        <v>152</v>
      </c>
    </row>
    <row r="1517" spans="1:40">
      <c r="A1517" s="26">
        <v>41509.809131018519</v>
      </c>
      <c r="B1517" t="s">
        <v>128</v>
      </c>
      <c r="C1517" t="s">
        <v>521</v>
      </c>
      <c r="D1517" t="s">
        <v>1748</v>
      </c>
      <c r="E1517" t="s">
        <v>146</v>
      </c>
      <c r="F1517" t="s">
        <v>147</v>
      </c>
      <c r="G1517" t="s">
        <v>148</v>
      </c>
      <c r="H1517" t="s">
        <v>199</v>
      </c>
      <c r="I1517">
        <v>33</v>
      </c>
      <c r="J1517" t="s">
        <v>152</v>
      </c>
      <c r="K1517" t="s">
        <v>200</v>
      </c>
      <c r="L1517">
        <v>33</v>
      </c>
      <c r="M1517" t="s">
        <v>152</v>
      </c>
      <c r="N1517" t="s">
        <v>201</v>
      </c>
      <c r="O1517">
        <v>34</v>
      </c>
      <c r="P1517" t="s">
        <v>152</v>
      </c>
      <c r="Q1517" t="s">
        <v>179</v>
      </c>
      <c r="R1517">
        <v>20</v>
      </c>
      <c r="S1517" t="s">
        <v>152</v>
      </c>
      <c r="T1517" t="s">
        <v>180</v>
      </c>
      <c r="U1517">
        <v>20</v>
      </c>
      <c r="V1517" t="s">
        <v>152</v>
      </c>
      <c r="W1517" t="s">
        <v>181</v>
      </c>
      <c r="X1517">
        <v>20</v>
      </c>
      <c r="Y1517" t="s">
        <v>152</v>
      </c>
      <c r="Z1517" t="s">
        <v>202</v>
      </c>
      <c r="AA1517">
        <v>20</v>
      </c>
      <c r="AB1517" t="s">
        <v>152</v>
      </c>
      <c r="AC1517" t="s">
        <v>203</v>
      </c>
      <c r="AD1517">
        <v>20</v>
      </c>
      <c r="AE1517" t="s">
        <v>152</v>
      </c>
      <c r="AF1517" t="s">
        <v>204</v>
      </c>
      <c r="AG1517">
        <v>20</v>
      </c>
      <c r="AH1517" t="s">
        <v>152</v>
      </c>
      <c r="AI1517" t="s">
        <v>183</v>
      </c>
      <c r="AJ1517">
        <v>115200</v>
      </c>
      <c r="AK1517" t="s">
        <v>152</v>
      </c>
      <c r="AL1517" t="s">
        <v>184</v>
      </c>
      <c r="AM1517">
        <v>12000</v>
      </c>
      <c r="AN1517" t="s">
        <v>152</v>
      </c>
    </row>
    <row r="1518" spans="1:40">
      <c r="A1518" s="26">
        <v>41509.809131018519</v>
      </c>
      <c r="B1518" t="s">
        <v>128</v>
      </c>
      <c r="C1518" t="s">
        <v>521</v>
      </c>
      <c r="D1518" t="s">
        <v>1749</v>
      </c>
      <c r="E1518" t="s">
        <v>146</v>
      </c>
      <c r="F1518" t="s">
        <v>147</v>
      </c>
      <c r="G1518" t="s">
        <v>148</v>
      </c>
      <c r="H1518" t="s">
        <v>155</v>
      </c>
      <c r="I1518">
        <v>49</v>
      </c>
      <c r="J1518" t="s">
        <v>152</v>
      </c>
      <c r="K1518" t="s">
        <v>156</v>
      </c>
      <c r="L1518">
        <v>130</v>
      </c>
      <c r="M1518" t="s">
        <v>152</v>
      </c>
      <c r="N1518" t="s">
        <v>157</v>
      </c>
      <c r="O1518">
        <v>180</v>
      </c>
      <c r="P1518" t="s">
        <v>152</v>
      </c>
      <c r="Q1518" t="s">
        <v>158</v>
      </c>
      <c r="R1518">
        <v>140</v>
      </c>
      <c r="S1518" t="s">
        <v>152</v>
      </c>
      <c r="T1518" t="s">
        <v>159</v>
      </c>
      <c r="U1518">
        <v>80</v>
      </c>
      <c r="V1518" t="s">
        <v>152</v>
      </c>
      <c r="W1518" t="s">
        <v>160</v>
      </c>
      <c r="X1518">
        <v>101</v>
      </c>
      <c r="Y1518" t="s">
        <v>152</v>
      </c>
      <c r="Z1518" t="s">
        <v>161</v>
      </c>
      <c r="AA1518">
        <v>190</v>
      </c>
      <c r="AB1518" t="s">
        <v>152</v>
      </c>
      <c r="AC1518" t="s">
        <v>162</v>
      </c>
      <c r="AD1518">
        <v>20</v>
      </c>
      <c r="AE1518" t="s">
        <v>152</v>
      </c>
    </row>
    <row r="1519" spans="1:40">
      <c r="A1519" s="26">
        <v>41509.809131018519</v>
      </c>
      <c r="B1519" t="s">
        <v>128</v>
      </c>
      <c r="C1519" t="s">
        <v>521</v>
      </c>
      <c r="D1519" t="s">
        <v>1750</v>
      </c>
    </row>
    <row r="1520" spans="1:40">
      <c r="A1520" s="26">
        <v>41509.809131018519</v>
      </c>
      <c r="B1520" t="s">
        <v>128</v>
      </c>
      <c r="C1520" t="s">
        <v>521</v>
      </c>
      <c r="D1520" t="s">
        <v>1751</v>
      </c>
      <c r="E1520" t="s">
        <v>146</v>
      </c>
      <c r="F1520" t="s">
        <v>147</v>
      </c>
      <c r="G1520" t="s">
        <v>148</v>
      </c>
      <c r="H1520" t="s">
        <v>165</v>
      </c>
      <c r="I1520">
        <v>50</v>
      </c>
      <c r="J1520" t="s">
        <v>152</v>
      </c>
      <c r="K1520" t="s">
        <v>166</v>
      </c>
      <c r="L1520">
        <v>50</v>
      </c>
      <c r="M1520" t="s">
        <v>152</v>
      </c>
      <c r="N1520" t="s">
        <v>167</v>
      </c>
      <c r="O1520">
        <v>50</v>
      </c>
      <c r="P1520" t="s">
        <v>152</v>
      </c>
    </row>
    <row r="1521" spans="1:40">
      <c r="A1521" s="26">
        <v>41509.809131018519</v>
      </c>
      <c r="B1521" t="s">
        <v>128</v>
      </c>
      <c r="C1521" t="s">
        <v>521</v>
      </c>
      <c r="D1521" t="s">
        <v>1752</v>
      </c>
      <c r="E1521" t="s">
        <v>146</v>
      </c>
      <c r="F1521" t="s">
        <v>147</v>
      </c>
      <c r="G1521" t="s">
        <v>148</v>
      </c>
      <c r="H1521" t="s">
        <v>169</v>
      </c>
      <c r="I1521">
        <v>35</v>
      </c>
      <c r="J1521" t="s">
        <v>152</v>
      </c>
      <c r="K1521" t="s">
        <v>170</v>
      </c>
      <c r="L1521">
        <v>5</v>
      </c>
      <c r="M1521" t="s">
        <v>152</v>
      </c>
      <c r="N1521" t="s">
        <v>171</v>
      </c>
      <c r="O1521">
        <v>60</v>
      </c>
      <c r="P1521" t="s">
        <v>152</v>
      </c>
    </row>
    <row r="1522" spans="1:40">
      <c r="A1522" s="26">
        <v>41509.809131018519</v>
      </c>
      <c r="B1522" t="s">
        <v>128</v>
      </c>
      <c r="C1522" t="s">
        <v>521</v>
      </c>
      <c r="D1522" t="s">
        <v>1753</v>
      </c>
      <c r="E1522" t="s">
        <v>146</v>
      </c>
      <c r="F1522" t="s">
        <v>147</v>
      </c>
      <c r="G1522" t="s">
        <v>148</v>
      </c>
      <c r="H1522" t="s">
        <v>173</v>
      </c>
      <c r="I1522">
        <v>1</v>
      </c>
      <c r="J1522" t="s">
        <v>152</v>
      </c>
    </row>
    <row r="1523" spans="1:40">
      <c r="A1523" s="26">
        <v>41509.809131018519</v>
      </c>
      <c r="B1523" t="s">
        <v>128</v>
      </c>
      <c r="C1523" t="s">
        <v>521</v>
      </c>
      <c r="D1523" t="s">
        <v>1754</v>
      </c>
      <c r="E1523" t="s">
        <v>146</v>
      </c>
      <c r="F1523" t="s">
        <v>147</v>
      </c>
      <c r="G1523" t="s">
        <v>148</v>
      </c>
      <c r="H1523" t="s">
        <v>175</v>
      </c>
      <c r="I1523">
        <v>30</v>
      </c>
      <c r="J1523" t="s">
        <v>152</v>
      </c>
      <c r="K1523" t="s">
        <v>176</v>
      </c>
      <c r="L1523">
        <v>30</v>
      </c>
      <c r="M1523" t="s">
        <v>152</v>
      </c>
      <c r="N1523" t="s">
        <v>177</v>
      </c>
      <c r="O1523">
        <v>30</v>
      </c>
      <c r="P1523" t="s">
        <v>152</v>
      </c>
      <c r="Q1523" t="s">
        <v>178</v>
      </c>
      <c r="R1523">
        <v>10</v>
      </c>
      <c r="S1523" t="s">
        <v>152</v>
      </c>
      <c r="T1523" t="s">
        <v>179</v>
      </c>
      <c r="U1523">
        <v>20</v>
      </c>
      <c r="V1523" t="s">
        <v>152</v>
      </c>
      <c r="W1523" t="s">
        <v>180</v>
      </c>
      <c r="X1523">
        <v>20</v>
      </c>
      <c r="Y1523" t="s">
        <v>152</v>
      </c>
      <c r="Z1523" t="s">
        <v>181</v>
      </c>
      <c r="AA1523">
        <v>20</v>
      </c>
      <c r="AB1523" t="s">
        <v>152</v>
      </c>
      <c r="AC1523" t="s">
        <v>182</v>
      </c>
      <c r="AD1523">
        <v>20</v>
      </c>
      <c r="AE1523" t="s">
        <v>152</v>
      </c>
      <c r="AF1523" t="s">
        <v>183</v>
      </c>
      <c r="AG1523">
        <v>115200</v>
      </c>
      <c r="AH1523" t="s">
        <v>152</v>
      </c>
      <c r="AI1523" t="s">
        <v>184</v>
      </c>
      <c r="AJ1523">
        <v>12000</v>
      </c>
      <c r="AK1523" t="s">
        <v>152</v>
      </c>
      <c r="AL1523" t="s">
        <v>185</v>
      </c>
      <c r="AM1523">
        <v>30000</v>
      </c>
      <c r="AN1523" t="s">
        <v>152</v>
      </c>
    </row>
    <row r="1524" spans="1:40">
      <c r="A1524" s="26">
        <v>41509.809131018519</v>
      </c>
      <c r="B1524" t="s">
        <v>128</v>
      </c>
      <c r="C1524" t="s">
        <v>521</v>
      </c>
      <c r="D1524" t="s">
        <v>1755</v>
      </c>
      <c r="E1524" t="s">
        <v>146</v>
      </c>
      <c r="F1524" t="s">
        <v>147</v>
      </c>
      <c r="G1524" t="s">
        <v>148</v>
      </c>
      <c r="H1524" t="s">
        <v>187</v>
      </c>
      <c r="I1524">
        <v>60</v>
      </c>
      <c r="J1524" t="s">
        <v>152</v>
      </c>
      <c r="K1524" t="s">
        <v>188</v>
      </c>
      <c r="L1524">
        <v>40</v>
      </c>
      <c r="M1524" t="s">
        <v>152</v>
      </c>
      <c r="N1524" t="s">
        <v>189</v>
      </c>
      <c r="O1524">
        <v>50</v>
      </c>
      <c r="P1524" t="s">
        <v>152</v>
      </c>
      <c r="Q1524" t="s">
        <v>190</v>
      </c>
      <c r="R1524">
        <v>40</v>
      </c>
      <c r="S1524" t="s">
        <v>152</v>
      </c>
      <c r="T1524" t="s">
        <v>191</v>
      </c>
      <c r="U1524">
        <v>60</v>
      </c>
      <c r="V1524" t="s">
        <v>152</v>
      </c>
      <c r="W1524" t="s">
        <v>192</v>
      </c>
      <c r="X1524">
        <v>50</v>
      </c>
      <c r="Y1524" t="s">
        <v>152</v>
      </c>
      <c r="Z1524" t="s">
        <v>193</v>
      </c>
      <c r="AA1524">
        <v>50</v>
      </c>
      <c r="AB1524" t="s">
        <v>152</v>
      </c>
      <c r="AC1524" t="s">
        <v>194</v>
      </c>
      <c r="AD1524">
        <v>35</v>
      </c>
      <c r="AE1524" t="s">
        <v>152</v>
      </c>
      <c r="AF1524" t="s">
        <v>195</v>
      </c>
      <c r="AG1524">
        <v>8</v>
      </c>
      <c r="AH1524" t="s">
        <v>152</v>
      </c>
      <c r="AI1524" t="s">
        <v>196</v>
      </c>
      <c r="AJ1524">
        <v>90</v>
      </c>
      <c r="AK1524" t="s">
        <v>152</v>
      </c>
      <c r="AL1524" t="s">
        <v>197</v>
      </c>
      <c r="AM1524">
        <v>1</v>
      </c>
      <c r="AN1524" t="s">
        <v>152</v>
      </c>
    </row>
    <row r="1525" spans="1:40">
      <c r="A1525" s="26">
        <v>41509.809131018519</v>
      </c>
      <c r="B1525" t="s">
        <v>128</v>
      </c>
      <c r="C1525" t="s">
        <v>521</v>
      </c>
      <c r="D1525" t="s">
        <v>1756</v>
      </c>
      <c r="E1525" t="s">
        <v>146</v>
      </c>
      <c r="F1525" t="s">
        <v>147</v>
      </c>
      <c r="G1525" t="s">
        <v>148</v>
      </c>
      <c r="H1525" t="s">
        <v>199</v>
      </c>
      <c r="I1525">
        <v>33</v>
      </c>
      <c r="J1525" t="s">
        <v>152</v>
      </c>
      <c r="K1525" t="s">
        <v>200</v>
      </c>
      <c r="L1525">
        <v>33</v>
      </c>
      <c r="M1525" t="s">
        <v>152</v>
      </c>
      <c r="N1525" t="s">
        <v>201</v>
      </c>
      <c r="O1525">
        <v>34</v>
      </c>
      <c r="P1525" t="s">
        <v>152</v>
      </c>
      <c r="Q1525" t="s">
        <v>179</v>
      </c>
      <c r="R1525">
        <v>20</v>
      </c>
      <c r="S1525" t="s">
        <v>152</v>
      </c>
      <c r="T1525" t="s">
        <v>180</v>
      </c>
      <c r="U1525">
        <v>20</v>
      </c>
      <c r="V1525" t="s">
        <v>152</v>
      </c>
      <c r="W1525" t="s">
        <v>181</v>
      </c>
      <c r="X1525">
        <v>20</v>
      </c>
      <c r="Y1525" t="s">
        <v>152</v>
      </c>
      <c r="Z1525" t="s">
        <v>202</v>
      </c>
      <c r="AA1525">
        <v>20</v>
      </c>
      <c r="AB1525" t="s">
        <v>152</v>
      </c>
      <c r="AC1525" t="s">
        <v>203</v>
      </c>
      <c r="AD1525">
        <v>20</v>
      </c>
      <c r="AE1525" t="s">
        <v>152</v>
      </c>
      <c r="AF1525" t="s">
        <v>204</v>
      </c>
      <c r="AG1525">
        <v>20</v>
      </c>
      <c r="AH1525" t="s">
        <v>152</v>
      </c>
      <c r="AI1525" t="s">
        <v>183</v>
      </c>
      <c r="AJ1525">
        <v>115200</v>
      </c>
      <c r="AK1525" t="s">
        <v>152</v>
      </c>
      <c r="AL1525" t="s">
        <v>184</v>
      </c>
      <c r="AM1525">
        <v>12000</v>
      </c>
      <c r="AN1525" t="s">
        <v>152</v>
      </c>
    </row>
    <row r="1526" spans="1:40">
      <c r="A1526" s="26">
        <v>41509.809131018519</v>
      </c>
      <c r="B1526" t="s">
        <v>128</v>
      </c>
      <c r="C1526" t="s">
        <v>521</v>
      </c>
      <c r="D1526" t="s">
        <v>1757</v>
      </c>
      <c r="E1526" t="s">
        <v>146</v>
      </c>
      <c r="F1526" t="s">
        <v>147</v>
      </c>
      <c r="G1526" t="s">
        <v>148</v>
      </c>
      <c r="H1526" t="s">
        <v>155</v>
      </c>
      <c r="I1526">
        <v>49</v>
      </c>
      <c r="J1526" t="s">
        <v>152</v>
      </c>
      <c r="K1526" t="s">
        <v>156</v>
      </c>
      <c r="L1526">
        <v>130</v>
      </c>
      <c r="M1526" t="s">
        <v>152</v>
      </c>
      <c r="N1526" t="s">
        <v>157</v>
      </c>
      <c r="O1526">
        <v>180</v>
      </c>
      <c r="P1526" t="s">
        <v>152</v>
      </c>
      <c r="Q1526" t="s">
        <v>158</v>
      </c>
      <c r="R1526">
        <v>140</v>
      </c>
      <c r="S1526" t="s">
        <v>152</v>
      </c>
      <c r="T1526" t="s">
        <v>159</v>
      </c>
      <c r="U1526">
        <v>80</v>
      </c>
      <c r="V1526" t="s">
        <v>152</v>
      </c>
      <c r="W1526" t="s">
        <v>160</v>
      </c>
      <c r="X1526">
        <v>101</v>
      </c>
      <c r="Y1526" t="s">
        <v>152</v>
      </c>
      <c r="Z1526" t="s">
        <v>161</v>
      </c>
      <c r="AA1526">
        <v>190</v>
      </c>
      <c r="AB1526" t="s">
        <v>152</v>
      </c>
      <c r="AC1526" t="s">
        <v>162</v>
      </c>
      <c r="AD1526">
        <v>20</v>
      </c>
      <c r="AE1526" t="s">
        <v>152</v>
      </c>
    </row>
    <row r="1527" spans="1:40">
      <c r="A1527" s="26">
        <v>41509.809131018519</v>
      </c>
      <c r="B1527" t="s">
        <v>128</v>
      </c>
      <c r="C1527" t="s">
        <v>521</v>
      </c>
      <c r="D1527" t="s">
        <v>1758</v>
      </c>
    </row>
    <row r="1528" spans="1:40">
      <c r="A1528" s="26">
        <v>41509.809131018519</v>
      </c>
      <c r="B1528" t="s">
        <v>128</v>
      </c>
      <c r="C1528" t="s">
        <v>521</v>
      </c>
      <c r="D1528" t="s">
        <v>1759</v>
      </c>
      <c r="E1528" t="s">
        <v>146</v>
      </c>
      <c r="F1528" t="s">
        <v>147</v>
      </c>
      <c r="G1528" t="s">
        <v>148</v>
      </c>
      <c r="H1528" t="s">
        <v>165</v>
      </c>
      <c r="I1528">
        <v>50</v>
      </c>
      <c r="J1528" t="s">
        <v>152</v>
      </c>
      <c r="K1528" t="s">
        <v>166</v>
      </c>
      <c r="L1528">
        <v>50</v>
      </c>
      <c r="M1528" t="s">
        <v>152</v>
      </c>
      <c r="N1528" t="s">
        <v>167</v>
      </c>
      <c r="O1528">
        <v>50</v>
      </c>
      <c r="P1528" t="s">
        <v>152</v>
      </c>
    </row>
    <row r="1529" spans="1:40">
      <c r="A1529" s="26">
        <v>41509.809131018519</v>
      </c>
      <c r="B1529" t="s">
        <v>128</v>
      </c>
      <c r="C1529" t="s">
        <v>521</v>
      </c>
      <c r="D1529" t="s">
        <v>1760</v>
      </c>
      <c r="E1529" t="s">
        <v>146</v>
      </c>
      <c r="F1529" t="s">
        <v>147</v>
      </c>
      <c r="G1529" t="s">
        <v>148</v>
      </c>
      <c r="H1529" t="s">
        <v>169</v>
      </c>
      <c r="I1529">
        <v>35</v>
      </c>
      <c r="J1529" t="s">
        <v>152</v>
      </c>
      <c r="K1529" t="s">
        <v>170</v>
      </c>
      <c r="L1529">
        <v>5</v>
      </c>
      <c r="M1529" t="s">
        <v>152</v>
      </c>
      <c r="N1529" t="s">
        <v>171</v>
      </c>
      <c r="O1529">
        <v>60</v>
      </c>
      <c r="P1529" t="s">
        <v>152</v>
      </c>
    </row>
    <row r="1530" spans="1:40">
      <c r="A1530" s="26">
        <v>41509.809131018519</v>
      </c>
      <c r="B1530" t="s">
        <v>128</v>
      </c>
      <c r="C1530" t="s">
        <v>521</v>
      </c>
      <c r="D1530" t="s">
        <v>1761</v>
      </c>
      <c r="E1530" t="s">
        <v>146</v>
      </c>
      <c r="F1530" t="s">
        <v>147</v>
      </c>
      <c r="G1530" t="s">
        <v>148</v>
      </c>
      <c r="H1530" t="s">
        <v>173</v>
      </c>
      <c r="I1530">
        <v>1</v>
      </c>
      <c r="J1530" t="s">
        <v>152</v>
      </c>
    </row>
    <row r="1531" spans="1:40">
      <c r="A1531" s="26">
        <v>41509.809131018519</v>
      </c>
      <c r="B1531" t="s">
        <v>128</v>
      </c>
      <c r="C1531" t="s">
        <v>521</v>
      </c>
      <c r="D1531" t="s">
        <v>1762</v>
      </c>
      <c r="E1531" t="s">
        <v>146</v>
      </c>
      <c r="F1531" t="s">
        <v>147</v>
      </c>
      <c r="G1531" t="s">
        <v>148</v>
      </c>
      <c r="H1531" t="s">
        <v>175</v>
      </c>
      <c r="I1531">
        <v>30</v>
      </c>
      <c r="J1531" t="s">
        <v>152</v>
      </c>
      <c r="K1531" t="s">
        <v>176</v>
      </c>
      <c r="L1531">
        <v>30</v>
      </c>
      <c r="M1531" t="s">
        <v>152</v>
      </c>
      <c r="N1531" t="s">
        <v>177</v>
      </c>
      <c r="O1531">
        <v>30</v>
      </c>
      <c r="P1531" t="s">
        <v>152</v>
      </c>
      <c r="Q1531" t="s">
        <v>178</v>
      </c>
      <c r="R1531">
        <v>10</v>
      </c>
      <c r="S1531" t="s">
        <v>152</v>
      </c>
      <c r="T1531" t="s">
        <v>179</v>
      </c>
      <c r="U1531">
        <v>20</v>
      </c>
      <c r="V1531" t="s">
        <v>152</v>
      </c>
      <c r="W1531" t="s">
        <v>180</v>
      </c>
      <c r="X1531">
        <v>20</v>
      </c>
      <c r="Y1531" t="s">
        <v>152</v>
      </c>
      <c r="Z1531" t="s">
        <v>181</v>
      </c>
      <c r="AA1531">
        <v>20</v>
      </c>
      <c r="AB1531" t="s">
        <v>152</v>
      </c>
      <c r="AC1531" t="s">
        <v>182</v>
      </c>
      <c r="AD1531">
        <v>20</v>
      </c>
      <c r="AE1531" t="s">
        <v>152</v>
      </c>
      <c r="AF1531" t="s">
        <v>183</v>
      </c>
      <c r="AG1531">
        <v>115200</v>
      </c>
      <c r="AH1531" t="s">
        <v>152</v>
      </c>
      <c r="AI1531" t="s">
        <v>184</v>
      </c>
      <c r="AJ1531">
        <v>12000</v>
      </c>
      <c r="AK1531" t="s">
        <v>152</v>
      </c>
      <c r="AL1531" t="s">
        <v>185</v>
      </c>
      <c r="AM1531">
        <v>30000</v>
      </c>
      <c r="AN1531" t="s">
        <v>152</v>
      </c>
    </row>
    <row r="1532" spans="1:40">
      <c r="A1532" s="26">
        <v>41509.809131018519</v>
      </c>
      <c r="B1532" t="s">
        <v>128</v>
      </c>
      <c r="C1532" t="s">
        <v>521</v>
      </c>
      <c r="D1532" t="s">
        <v>1763</v>
      </c>
      <c r="E1532" t="s">
        <v>146</v>
      </c>
      <c r="F1532" t="s">
        <v>147</v>
      </c>
      <c r="G1532" t="s">
        <v>148</v>
      </c>
      <c r="H1532" t="s">
        <v>187</v>
      </c>
      <c r="I1532">
        <v>60</v>
      </c>
      <c r="J1532" t="s">
        <v>152</v>
      </c>
      <c r="K1532" t="s">
        <v>188</v>
      </c>
      <c r="L1532">
        <v>40</v>
      </c>
      <c r="M1532" t="s">
        <v>152</v>
      </c>
      <c r="N1532" t="s">
        <v>189</v>
      </c>
      <c r="O1532">
        <v>50</v>
      </c>
      <c r="P1532" t="s">
        <v>152</v>
      </c>
      <c r="Q1532" t="s">
        <v>190</v>
      </c>
      <c r="R1532">
        <v>40</v>
      </c>
      <c r="S1532" t="s">
        <v>152</v>
      </c>
      <c r="T1532" t="s">
        <v>191</v>
      </c>
      <c r="U1532">
        <v>60</v>
      </c>
      <c r="V1532" t="s">
        <v>152</v>
      </c>
      <c r="W1532" t="s">
        <v>192</v>
      </c>
      <c r="X1532">
        <v>50</v>
      </c>
      <c r="Y1532" t="s">
        <v>152</v>
      </c>
      <c r="Z1532" t="s">
        <v>193</v>
      </c>
      <c r="AA1532">
        <v>50</v>
      </c>
      <c r="AB1532" t="s">
        <v>152</v>
      </c>
      <c r="AC1532" t="s">
        <v>194</v>
      </c>
      <c r="AD1532">
        <v>35</v>
      </c>
      <c r="AE1532" t="s">
        <v>152</v>
      </c>
      <c r="AF1532" t="s">
        <v>195</v>
      </c>
      <c r="AG1532">
        <v>8</v>
      </c>
      <c r="AH1532" t="s">
        <v>152</v>
      </c>
      <c r="AI1532" t="s">
        <v>196</v>
      </c>
      <c r="AJ1532">
        <v>90</v>
      </c>
      <c r="AK1532" t="s">
        <v>152</v>
      </c>
      <c r="AL1532" t="s">
        <v>197</v>
      </c>
      <c r="AM1532">
        <v>1</v>
      </c>
      <c r="AN1532" t="s">
        <v>152</v>
      </c>
    </row>
    <row r="1533" spans="1:40">
      <c r="A1533" s="26">
        <v>41509.809131030095</v>
      </c>
      <c r="B1533" t="s">
        <v>128</v>
      </c>
      <c r="C1533" t="s">
        <v>466</v>
      </c>
      <c r="D1533" t="s">
        <v>1764</v>
      </c>
      <c r="E1533" t="s">
        <v>146</v>
      </c>
      <c r="F1533" t="s">
        <v>147</v>
      </c>
      <c r="G1533" t="s">
        <v>148</v>
      </c>
      <c r="H1533" t="s">
        <v>155</v>
      </c>
      <c r="I1533">
        <v>49</v>
      </c>
      <c r="J1533" t="s">
        <v>152</v>
      </c>
      <c r="K1533" t="s">
        <v>156</v>
      </c>
      <c r="L1533">
        <v>130</v>
      </c>
      <c r="M1533" t="s">
        <v>152</v>
      </c>
      <c r="N1533" t="s">
        <v>157</v>
      </c>
      <c r="O1533">
        <v>180</v>
      </c>
      <c r="P1533" t="s">
        <v>152</v>
      </c>
      <c r="Q1533" t="s">
        <v>158</v>
      </c>
      <c r="R1533">
        <v>140</v>
      </c>
      <c r="S1533" t="s">
        <v>152</v>
      </c>
      <c r="T1533" t="s">
        <v>159</v>
      </c>
      <c r="U1533">
        <v>80</v>
      </c>
      <c r="V1533" t="s">
        <v>152</v>
      </c>
      <c r="W1533" t="s">
        <v>160</v>
      </c>
      <c r="X1533">
        <v>101</v>
      </c>
      <c r="Y1533" t="s">
        <v>152</v>
      </c>
      <c r="Z1533" t="s">
        <v>161</v>
      </c>
      <c r="AA1533">
        <v>190</v>
      </c>
      <c r="AB1533" t="s">
        <v>152</v>
      </c>
      <c r="AC1533" t="s">
        <v>162</v>
      </c>
      <c r="AD1533">
        <v>20</v>
      </c>
      <c r="AE1533" t="s">
        <v>152</v>
      </c>
    </row>
    <row r="1534" spans="1:40">
      <c r="A1534" s="26">
        <v>41509.809131030095</v>
      </c>
      <c r="B1534" t="s">
        <v>128</v>
      </c>
      <c r="C1534" t="s">
        <v>466</v>
      </c>
      <c r="D1534" t="s">
        <v>1765</v>
      </c>
    </row>
    <row r="1535" spans="1:40">
      <c r="A1535" s="26">
        <v>41509.809131030095</v>
      </c>
      <c r="B1535" t="s">
        <v>128</v>
      </c>
      <c r="C1535" t="s">
        <v>466</v>
      </c>
      <c r="D1535" t="s">
        <v>1766</v>
      </c>
      <c r="E1535" t="s">
        <v>146</v>
      </c>
      <c r="F1535" t="s">
        <v>147</v>
      </c>
      <c r="G1535" t="s">
        <v>148</v>
      </c>
      <c r="H1535" t="s">
        <v>165</v>
      </c>
      <c r="I1535">
        <v>50</v>
      </c>
      <c r="J1535" t="s">
        <v>152</v>
      </c>
      <c r="K1535" t="s">
        <v>166</v>
      </c>
      <c r="L1535">
        <v>50</v>
      </c>
      <c r="M1535" t="s">
        <v>152</v>
      </c>
      <c r="N1535" t="s">
        <v>167</v>
      </c>
      <c r="O1535">
        <v>50</v>
      </c>
      <c r="P1535" t="s">
        <v>152</v>
      </c>
    </row>
    <row r="1536" spans="1:40">
      <c r="A1536" s="26">
        <v>41509.809131030095</v>
      </c>
      <c r="B1536" t="s">
        <v>128</v>
      </c>
      <c r="C1536" t="s">
        <v>466</v>
      </c>
      <c r="D1536" t="s">
        <v>1767</v>
      </c>
      <c r="E1536" t="s">
        <v>146</v>
      </c>
      <c r="F1536" t="s">
        <v>147</v>
      </c>
      <c r="G1536" t="s">
        <v>148</v>
      </c>
      <c r="H1536" t="s">
        <v>169</v>
      </c>
      <c r="I1536">
        <v>35</v>
      </c>
      <c r="J1536" t="s">
        <v>152</v>
      </c>
      <c r="K1536" t="s">
        <v>170</v>
      </c>
      <c r="L1536">
        <v>5</v>
      </c>
      <c r="M1536" t="s">
        <v>152</v>
      </c>
      <c r="N1536" t="s">
        <v>171</v>
      </c>
      <c r="O1536">
        <v>60</v>
      </c>
      <c r="P1536" t="s">
        <v>152</v>
      </c>
    </row>
    <row r="1537" spans="1:40">
      <c r="A1537" s="26">
        <v>41509.809131030095</v>
      </c>
      <c r="B1537" t="s">
        <v>128</v>
      </c>
      <c r="C1537" t="s">
        <v>466</v>
      </c>
      <c r="D1537" t="s">
        <v>1768</v>
      </c>
      <c r="E1537" t="s">
        <v>146</v>
      </c>
      <c r="F1537" t="s">
        <v>147</v>
      </c>
      <c r="G1537" t="s">
        <v>148</v>
      </c>
      <c r="H1537" t="s">
        <v>173</v>
      </c>
      <c r="I1537">
        <v>1</v>
      </c>
      <c r="J1537" t="s">
        <v>152</v>
      </c>
    </row>
    <row r="1538" spans="1:40">
      <c r="A1538" s="26">
        <v>41509.809131030095</v>
      </c>
      <c r="B1538" t="s">
        <v>128</v>
      </c>
      <c r="C1538" t="s">
        <v>466</v>
      </c>
      <c r="D1538" t="s">
        <v>1769</v>
      </c>
      <c r="E1538" t="s">
        <v>146</v>
      </c>
      <c r="F1538" t="s">
        <v>147</v>
      </c>
      <c r="G1538" t="s">
        <v>148</v>
      </c>
      <c r="H1538" t="s">
        <v>175</v>
      </c>
      <c r="I1538">
        <v>30</v>
      </c>
      <c r="J1538" t="s">
        <v>152</v>
      </c>
      <c r="K1538" t="s">
        <v>176</v>
      </c>
      <c r="L1538">
        <v>30</v>
      </c>
      <c r="M1538" t="s">
        <v>152</v>
      </c>
      <c r="N1538" t="s">
        <v>177</v>
      </c>
      <c r="O1538">
        <v>30</v>
      </c>
      <c r="P1538" t="s">
        <v>152</v>
      </c>
      <c r="Q1538" t="s">
        <v>178</v>
      </c>
      <c r="R1538">
        <v>10</v>
      </c>
      <c r="S1538" t="s">
        <v>152</v>
      </c>
      <c r="T1538" t="s">
        <v>179</v>
      </c>
      <c r="U1538">
        <v>20</v>
      </c>
      <c r="V1538" t="s">
        <v>152</v>
      </c>
      <c r="W1538" t="s">
        <v>180</v>
      </c>
      <c r="X1538">
        <v>20</v>
      </c>
      <c r="Y1538" t="s">
        <v>152</v>
      </c>
      <c r="Z1538" t="s">
        <v>181</v>
      </c>
      <c r="AA1538">
        <v>20</v>
      </c>
      <c r="AB1538" t="s">
        <v>152</v>
      </c>
      <c r="AC1538" t="s">
        <v>182</v>
      </c>
      <c r="AD1538">
        <v>20</v>
      </c>
      <c r="AE1538" t="s">
        <v>152</v>
      </c>
      <c r="AF1538" t="s">
        <v>183</v>
      </c>
      <c r="AG1538">
        <v>115200</v>
      </c>
      <c r="AH1538" t="s">
        <v>152</v>
      </c>
      <c r="AI1538" t="s">
        <v>184</v>
      </c>
      <c r="AJ1538">
        <v>12000</v>
      </c>
      <c r="AK1538" t="s">
        <v>152</v>
      </c>
      <c r="AL1538" t="s">
        <v>185</v>
      </c>
      <c r="AM1538">
        <v>30000</v>
      </c>
      <c r="AN1538" t="s">
        <v>152</v>
      </c>
    </row>
    <row r="1539" spans="1:40">
      <c r="A1539" s="26">
        <v>41509.809131030095</v>
      </c>
      <c r="B1539" t="s">
        <v>128</v>
      </c>
      <c r="C1539" t="s">
        <v>466</v>
      </c>
      <c r="D1539" t="s">
        <v>1770</v>
      </c>
      <c r="E1539" t="s">
        <v>146</v>
      </c>
      <c r="F1539" t="s">
        <v>147</v>
      </c>
      <c r="G1539" t="s">
        <v>148</v>
      </c>
      <c r="H1539" t="s">
        <v>187</v>
      </c>
      <c r="I1539">
        <v>60</v>
      </c>
      <c r="J1539" t="s">
        <v>152</v>
      </c>
      <c r="K1539" t="s">
        <v>188</v>
      </c>
      <c r="L1539">
        <v>40</v>
      </c>
      <c r="M1539" t="s">
        <v>152</v>
      </c>
      <c r="N1539" t="s">
        <v>189</v>
      </c>
      <c r="O1539">
        <v>50</v>
      </c>
      <c r="P1539" t="s">
        <v>152</v>
      </c>
      <c r="Q1539" t="s">
        <v>190</v>
      </c>
      <c r="R1539">
        <v>40</v>
      </c>
      <c r="S1539" t="s">
        <v>152</v>
      </c>
      <c r="T1539" t="s">
        <v>191</v>
      </c>
      <c r="U1539">
        <v>60</v>
      </c>
      <c r="V1539" t="s">
        <v>152</v>
      </c>
      <c r="W1539" t="s">
        <v>192</v>
      </c>
      <c r="X1539">
        <v>50</v>
      </c>
      <c r="Y1539" t="s">
        <v>152</v>
      </c>
      <c r="Z1539" t="s">
        <v>193</v>
      </c>
      <c r="AA1539">
        <v>50</v>
      </c>
      <c r="AB1539" t="s">
        <v>152</v>
      </c>
      <c r="AC1539" t="s">
        <v>194</v>
      </c>
      <c r="AD1539">
        <v>35</v>
      </c>
      <c r="AE1539" t="s">
        <v>152</v>
      </c>
      <c r="AF1539" t="s">
        <v>195</v>
      </c>
      <c r="AG1539">
        <v>8</v>
      </c>
      <c r="AH1539" t="s">
        <v>152</v>
      </c>
      <c r="AI1539" t="s">
        <v>196</v>
      </c>
      <c r="AJ1539">
        <v>90</v>
      </c>
      <c r="AK1539" t="s">
        <v>152</v>
      </c>
      <c r="AL1539" t="s">
        <v>197</v>
      </c>
      <c r="AM1539">
        <v>1</v>
      </c>
      <c r="AN1539" t="s">
        <v>152</v>
      </c>
    </row>
    <row r="1540" spans="1:40">
      <c r="A1540" s="26">
        <v>41509.809131030095</v>
      </c>
      <c r="B1540" t="s">
        <v>128</v>
      </c>
      <c r="C1540" t="s">
        <v>466</v>
      </c>
      <c r="D1540" t="s">
        <v>1771</v>
      </c>
      <c r="E1540" t="s">
        <v>146</v>
      </c>
      <c r="F1540" t="s">
        <v>147</v>
      </c>
      <c r="G1540" t="s">
        <v>148</v>
      </c>
      <c r="H1540" t="s">
        <v>199</v>
      </c>
      <c r="I1540">
        <v>33</v>
      </c>
      <c r="J1540" t="s">
        <v>152</v>
      </c>
      <c r="K1540" t="s">
        <v>200</v>
      </c>
      <c r="L1540">
        <v>33</v>
      </c>
      <c r="M1540" t="s">
        <v>152</v>
      </c>
      <c r="N1540" t="s">
        <v>201</v>
      </c>
      <c r="O1540">
        <v>34</v>
      </c>
      <c r="P1540" t="s">
        <v>152</v>
      </c>
      <c r="Q1540" t="s">
        <v>179</v>
      </c>
      <c r="R1540">
        <v>20</v>
      </c>
      <c r="S1540" t="s">
        <v>152</v>
      </c>
      <c r="T1540" t="s">
        <v>180</v>
      </c>
      <c r="U1540">
        <v>20</v>
      </c>
      <c r="V1540" t="s">
        <v>152</v>
      </c>
      <c r="W1540" t="s">
        <v>181</v>
      </c>
      <c r="X1540">
        <v>20</v>
      </c>
      <c r="Y1540" t="s">
        <v>152</v>
      </c>
      <c r="Z1540" t="s">
        <v>202</v>
      </c>
      <c r="AA1540">
        <v>20</v>
      </c>
      <c r="AB1540" t="s">
        <v>152</v>
      </c>
      <c r="AC1540" t="s">
        <v>203</v>
      </c>
      <c r="AD1540">
        <v>20</v>
      </c>
      <c r="AE1540" t="s">
        <v>152</v>
      </c>
      <c r="AF1540" t="s">
        <v>204</v>
      </c>
      <c r="AG1540">
        <v>20</v>
      </c>
      <c r="AH1540" t="s">
        <v>152</v>
      </c>
      <c r="AI1540" t="s">
        <v>183</v>
      </c>
      <c r="AJ1540">
        <v>115200</v>
      </c>
      <c r="AK1540" t="s">
        <v>152</v>
      </c>
      <c r="AL1540" t="s">
        <v>184</v>
      </c>
      <c r="AM1540">
        <v>12000</v>
      </c>
      <c r="AN1540" t="s">
        <v>152</v>
      </c>
    </row>
    <row r="1541" spans="1:40">
      <c r="A1541" s="26">
        <v>41509.809131030095</v>
      </c>
      <c r="B1541" t="s">
        <v>128</v>
      </c>
      <c r="C1541" t="s">
        <v>466</v>
      </c>
      <c r="D1541" t="s">
        <v>1772</v>
      </c>
      <c r="E1541" t="s">
        <v>146</v>
      </c>
      <c r="F1541" t="s">
        <v>147</v>
      </c>
      <c r="G1541" t="s">
        <v>148</v>
      </c>
      <c r="H1541" t="s">
        <v>155</v>
      </c>
      <c r="I1541">
        <v>49</v>
      </c>
      <c r="J1541" t="s">
        <v>152</v>
      </c>
      <c r="K1541" t="s">
        <v>156</v>
      </c>
      <c r="L1541">
        <v>130</v>
      </c>
      <c r="M1541" t="s">
        <v>152</v>
      </c>
      <c r="N1541" t="s">
        <v>157</v>
      </c>
      <c r="O1541">
        <v>180</v>
      </c>
      <c r="P1541" t="s">
        <v>152</v>
      </c>
      <c r="Q1541" t="s">
        <v>158</v>
      </c>
      <c r="R1541">
        <v>140</v>
      </c>
      <c r="S1541" t="s">
        <v>152</v>
      </c>
      <c r="T1541" t="s">
        <v>159</v>
      </c>
      <c r="U1541">
        <v>80</v>
      </c>
      <c r="V1541" t="s">
        <v>152</v>
      </c>
      <c r="W1541" t="s">
        <v>160</v>
      </c>
      <c r="X1541">
        <v>101</v>
      </c>
      <c r="Y1541" t="s">
        <v>152</v>
      </c>
      <c r="Z1541" t="s">
        <v>161</v>
      </c>
      <c r="AA1541">
        <v>190</v>
      </c>
      <c r="AB1541" t="s">
        <v>152</v>
      </c>
      <c r="AC1541" t="s">
        <v>162</v>
      </c>
      <c r="AD1541">
        <v>20</v>
      </c>
      <c r="AE1541" t="s">
        <v>152</v>
      </c>
    </row>
    <row r="1542" spans="1:40">
      <c r="A1542" s="26">
        <v>41509.809131030095</v>
      </c>
      <c r="B1542" t="s">
        <v>128</v>
      </c>
      <c r="C1542" t="s">
        <v>466</v>
      </c>
      <c r="D1542" t="s">
        <v>1773</v>
      </c>
    </row>
    <row r="1543" spans="1:40">
      <c r="A1543" s="26">
        <v>41509.809131030095</v>
      </c>
      <c r="B1543" t="s">
        <v>128</v>
      </c>
      <c r="C1543" t="s">
        <v>466</v>
      </c>
      <c r="D1543" t="s">
        <v>1774</v>
      </c>
      <c r="E1543" t="s">
        <v>146</v>
      </c>
      <c r="F1543" t="s">
        <v>147</v>
      </c>
      <c r="G1543" t="s">
        <v>148</v>
      </c>
      <c r="H1543" t="s">
        <v>165</v>
      </c>
      <c r="I1543">
        <v>50</v>
      </c>
      <c r="J1543" t="s">
        <v>152</v>
      </c>
      <c r="K1543" t="s">
        <v>166</v>
      </c>
      <c r="L1543">
        <v>50</v>
      </c>
      <c r="M1543" t="s">
        <v>152</v>
      </c>
      <c r="N1543" t="s">
        <v>167</v>
      </c>
      <c r="O1543">
        <v>50</v>
      </c>
      <c r="P1543" t="s">
        <v>152</v>
      </c>
    </row>
    <row r="1544" spans="1:40">
      <c r="A1544" s="26">
        <v>41509.809131030095</v>
      </c>
      <c r="B1544" t="s">
        <v>128</v>
      </c>
      <c r="C1544" t="s">
        <v>466</v>
      </c>
      <c r="D1544" t="s">
        <v>1775</v>
      </c>
      <c r="E1544" t="s">
        <v>146</v>
      </c>
      <c r="F1544" t="s">
        <v>147</v>
      </c>
      <c r="G1544" t="s">
        <v>148</v>
      </c>
      <c r="H1544" t="s">
        <v>169</v>
      </c>
      <c r="I1544">
        <v>35</v>
      </c>
      <c r="J1544" t="s">
        <v>152</v>
      </c>
      <c r="K1544" t="s">
        <v>170</v>
      </c>
      <c r="L1544">
        <v>5</v>
      </c>
      <c r="M1544" t="s">
        <v>152</v>
      </c>
      <c r="N1544" t="s">
        <v>171</v>
      </c>
      <c r="O1544">
        <v>60</v>
      </c>
      <c r="P1544" t="s">
        <v>152</v>
      </c>
    </row>
    <row r="1545" spans="1:40">
      <c r="A1545" s="26">
        <v>41509.809131030095</v>
      </c>
      <c r="B1545" t="s">
        <v>128</v>
      </c>
      <c r="C1545" t="s">
        <v>466</v>
      </c>
      <c r="D1545" t="s">
        <v>1776</v>
      </c>
      <c r="E1545" t="s">
        <v>146</v>
      </c>
      <c r="F1545" t="s">
        <v>147</v>
      </c>
      <c r="G1545" t="s">
        <v>148</v>
      </c>
      <c r="H1545" t="s">
        <v>173</v>
      </c>
      <c r="I1545">
        <v>1</v>
      </c>
      <c r="J1545" t="s">
        <v>152</v>
      </c>
    </row>
    <row r="1546" spans="1:40">
      <c r="A1546" s="26">
        <v>41509.809131030095</v>
      </c>
      <c r="B1546" t="s">
        <v>128</v>
      </c>
      <c r="C1546" t="s">
        <v>466</v>
      </c>
      <c r="D1546" t="s">
        <v>1777</v>
      </c>
      <c r="E1546" t="s">
        <v>146</v>
      </c>
      <c r="F1546" t="s">
        <v>147</v>
      </c>
      <c r="G1546" t="s">
        <v>148</v>
      </c>
      <c r="H1546" t="s">
        <v>175</v>
      </c>
      <c r="I1546">
        <v>30</v>
      </c>
      <c r="J1546" t="s">
        <v>152</v>
      </c>
      <c r="K1546" t="s">
        <v>176</v>
      </c>
      <c r="L1546">
        <v>30</v>
      </c>
      <c r="M1546" t="s">
        <v>152</v>
      </c>
      <c r="N1546" t="s">
        <v>177</v>
      </c>
      <c r="O1546">
        <v>30</v>
      </c>
      <c r="P1546" t="s">
        <v>152</v>
      </c>
      <c r="Q1546" t="s">
        <v>178</v>
      </c>
      <c r="R1546">
        <v>10</v>
      </c>
      <c r="S1546" t="s">
        <v>152</v>
      </c>
      <c r="T1546" t="s">
        <v>179</v>
      </c>
      <c r="U1546">
        <v>20</v>
      </c>
      <c r="V1546" t="s">
        <v>152</v>
      </c>
      <c r="W1546" t="s">
        <v>180</v>
      </c>
      <c r="X1546">
        <v>20</v>
      </c>
      <c r="Y1546" t="s">
        <v>152</v>
      </c>
      <c r="Z1546" t="s">
        <v>181</v>
      </c>
      <c r="AA1546">
        <v>20</v>
      </c>
      <c r="AB1546" t="s">
        <v>152</v>
      </c>
      <c r="AC1546" t="s">
        <v>182</v>
      </c>
      <c r="AD1546">
        <v>20</v>
      </c>
      <c r="AE1546" t="s">
        <v>152</v>
      </c>
      <c r="AF1546" t="s">
        <v>183</v>
      </c>
      <c r="AG1546">
        <v>115200</v>
      </c>
      <c r="AH1546" t="s">
        <v>152</v>
      </c>
      <c r="AI1546" t="s">
        <v>184</v>
      </c>
      <c r="AJ1546">
        <v>12000</v>
      </c>
      <c r="AK1546" t="s">
        <v>152</v>
      </c>
      <c r="AL1546" t="s">
        <v>185</v>
      </c>
      <c r="AM1546">
        <v>30000</v>
      </c>
      <c r="AN1546" t="s">
        <v>152</v>
      </c>
    </row>
    <row r="1547" spans="1:40">
      <c r="A1547" s="26">
        <v>41509.809131030095</v>
      </c>
      <c r="B1547" t="s">
        <v>128</v>
      </c>
      <c r="C1547" t="s">
        <v>466</v>
      </c>
      <c r="D1547" t="s">
        <v>1778</v>
      </c>
      <c r="E1547" t="s">
        <v>146</v>
      </c>
      <c r="F1547" t="s">
        <v>147</v>
      </c>
      <c r="G1547" t="s">
        <v>148</v>
      </c>
      <c r="H1547" t="s">
        <v>187</v>
      </c>
      <c r="I1547">
        <v>60</v>
      </c>
      <c r="J1547" t="s">
        <v>152</v>
      </c>
      <c r="K1547" t="s">
        <v>188</v>
      </c>
      <c r="L1547">
        <v>40</v>
      </c>
      <c r="M1547" t="s">
        <v>152</v>
      </c>
      <c r="N1547" t="s">
        <v>189</v>
      </c>
      <c r="O1547">
        <v>50</v>
      </c>
      <c r="P1547" t="s">
        <v>152</v>
      </c>
      <c r="Q1547" t="s">
        <v>190</v>
      </c>
      <c r="R1547">
        <v>40</v>
      </c>
      <c r="S1547" t="s">
        <v>152</v>
      </c>
      <c r="T1547" t="s">
        <v>191</v>
      </c>
      <c r="U1547">
        <v>60</v>
      </c>
      <c r="V1547" t="s">
        <v>152</v>
      </c>
      <c r="W1547" t="s">
        <v>192</v>
      </c>
      <c r="X1547">
        <v>50</v>
      </c>
      <c r="Y1547" t="s">
        <v>152</v>
      </c>
      <c r="Z1547" t="s">
        <v>193</v>
      </c>
      <c r="AA1547">
        <v>50</v>
      </c>
      <c r="AB1547" t="s">
        <v>152</v>
      </c>
      <c r="AC1547" t="s">
        <v>194</v>
      </c>
      <c r="AD1547">
        <v>35</v>
      </c>
      <c r="AE1547" t="s">
        <v>152</v>
      </c>
      <c r="AF1547" t="s">
        <v>195</v>
      </c>
      <c r="AG1547">
        <v>8</v>
      </c>
      <c r="AH1547" t="s">
        <v>152</v>
      </c>
      <c r="AI1547" t="s">
        <v>196</v>
      </c>
      <c r="AJ1547">
        <v>90</v>
      </c>
      <c r="AK1547" t="s">
        <v>152</v>
      </c>
      <c r="AL1547" t="s">
        <v>197</v>
      </c>
      <c r="AM1547">
        <v>1</v>
      </c>
      <c r="AN1547" t="s">
        <v>152</v>
      </c>
    </row>
    <row r="1548" spans="1:40">
      <c r="A1548" s="26">
        <v>41509.809131030095</v>
      </c>
      <c r="B1548" t="s">
        <v>128</v>
      </c>
      <c r="C1548" t="s">
        <v>466</v>
      </c>
      <c r="D1548" t="s">
        <v>1779</v>
      </c>
      <c r="E1548" t="s">
        <v>146</v>
      </c>
      <c r="F1548" t="s">
        <v>147</v>
      </c>
      <c r="G1548" t="s">
        <v>148</v>
      </c>
      <c r="H1548" t="s">
        <v>199</v>
      </c>
      <c r="I1548">
        <v>33</v>
      </c>
      <c r="J1548" t="s">
        <v>152</v>
      </c>
      <c r="K1548" t="s">
        <v>200</v>
      </c>
      <c r="L1548">
        <v>33</v>
      </c>
      <c r="M1548" t="s">
        <v>152</v>
      </c>
      <c r="N1548" t="s">
        <v>201</v>
      </c>
      <c r="O1548">
        <v>34</v>
      </c>
      <c r="P1548" t="s">
        <v>152</v>
      </c>
      <c r="Q1548" t="s">
        <v>179</v>
      </c>
      <c r="R1548">
        <v>20</v>
      </c>
      <c r="S1548" t="s">
        <v>152</v>
      </c>
      <c r="T1548" t="s">
        <v>180</v>
      </c>
      <c r="U1548">
        <v>20</v>
      </c>
      <c r="V1548" t="s">
        <v>152</v>
      </c>
      <c r="W1548" t="s">
        <v>181</v>
      </c>
      <c r="X1548">
        <v>20</v>
      </c>
      <c r="Y1548" t="s">
        <v>152</v>
      </c>
      <c r="Z1548" t="s">
        <v>202</v>
      </c>
      <c r="AA1548">
        <v>20</v>
      </c>
      <c r="AB1548" t="s">
        <v>152</v>
      </c>
      <c r="AC1548" t="s">
        <v>203</v>
      </c>
      <c r="AD1548">
        <v>20</v>
      </c>
      <c r="AE1548" t="s">
        <v>152</v>
      </c>
      <c r="AF1548" t="s">
        <v>204</v>
      </c>
      <c r="AG1548">
        <v>20</v>
      </c>
      <c r="AH1548" t="s">
        <v>152</v>
      </c>
      <c r="AI1548" t="s">
        <v>183</v>
      </c>
      <c r="AJ1548">
        <v>115200</v>
      </c>
      <c r="AK1548" t="s">
        <v>152</v>
      </c>
      <c r="AL1548" t="s">
        <v>184</v>
      </c>
      <c r="AM1548">
        <v>12000</v>
      </c>
      <c r="AN1548" t="s">
        <v>152</v>
      </c>
    </row>
    <row r="1549" spans="1:40">
      <c r="A1549" s="26">
        <v>41509.809131030095</v>
      </c>
      <c r="B1549" t="s">
        <v>128</v>
      </c>
      <c r="C1549" t="s">
        <v>466</v>
      </c>
      <c r="D1549" t="s">
        <v>1780</v>
      </c>
      <c r="E1549" t="s">
        <v>146</v>
      </c>
      <c r="F1549" t="s">
        <v>147</v>
      </c>
      <c r="G1549" t="s">
        <v>148</v>
      </c>
      <c r="H1549" t="s">
        <v>155</v>
      </c>
      <c r="I1549">
        <v>49</v>
      </c>
      <c r="J1549" t="s">
        <v>152</v>
      </c>
      <c r="K1549" t="s">
        <v>156</v>
      </c>
      <c r="L1549">
        <v>130</v>
      </c>
      <c r="M1549" t="s">
        <v>152</v>
      </c>
      <c r="N1549" t="s">
        <v>157</v>
      </c>
      <c r="O1549">
        <v>180</v>
      </c>
      <c r="P1549" t="s">
        <v>152</v>
      </c>
      <c r="Q1549" t="s">
        <v>158</v>
      </c>
      <c r="R1549">
        <v>140</v>
      </c>
      <c r="S1549" t="s">
        <v>152</v>
      </c>
      <c r="T1549" t="s">
        <v>159</v>
      </c>
      <c r="U1549">
        <v>80</v>
      </c>
      <c r="V1549" t="s">
        <v>152</v>
      </c>
      <c r="W1549" t="s">
        <v>160</v>
      </c>
      <c r="X1549">
        <v>101</v>
      </c>
      <c r="Y1549" t="s">
        <v>152</v>
      </c>
      <c r="Z1549" t="s">
        <v>161</v>
      </c>
      <c r="AA1549">
        <v>190</v>
      </c>
      <c r="AB1549" t="s">
        <v>152</v>
      </c>
      <c r="AC1549" t="s">
        <v>162</v>
      </c>
      <c r="AD1549">
        <v>20</v>
      </c>
      <c r="AE1549" t="s">
        <v>152</v>
      </c>
    </row>
    <row r="1550" spans="1:40">
      <c r="A1550" s="26">
        <v>41509.809131030095</v>
      </c>
      <c r="B1550" t="s">
        <v>128</v>
      </c>
      <c r="C1550" t="s">
        <v>466</v>
      </c>
      <c r="D1550" t="s">
        <v>1781</v>
      </c>
    </row>
    <row r="1551" spans="1:40">
      <c r="A1551" s="26">
        <v>41509.809131030095</v>
      </c>
      <c r="B1551" t="s">
        <v>128</v>
      </c>
      <c r="C1551" t="s">
        <v>466</v>
      </c>
      <c r="D1551" t="s">
        <v>1782</v>
      </c>
      <c r="E1551" t="s">
        <v>146</v>
      </c>
      <c r="F1551" t="s">
        <v>147</v>
      </c>
      <c r="G1551" t="s">
        <v>148</v>
      </c>
      <c r="H1551" t="s">
        <v>165</v>
      </c>
      <c r="I1551">
        <v>50</v>
      </c>
      <c r="J1551" t="s">
        <v>152</v>
      </c>
      <c r="K1551" t="s">
        <v>166</v>
      </c>
      <c r="L1551">
        <v>50</v>
      </c>
      <c r="M1551" t="s">
        <v>152</v>
      </c>
      <c r="N1551" t="s">
        <v>167</v>
      </c>
      <c r="O1551">
        <v>50</v>
      </c>
      <c r="P1551" t="s">
        <v>152</v>
      </c>
    </row>
    <row r="1552" spans="1:40">
      <c r="A1552" s="26">
        <v>41509.809131030095</v>
      </c>
      <c r="B1552" t="s">
        <v>128</v>
      </c>
      <c r="C1552" t="s">
        <v>466</v>
      </c>
      <c r="D1552" t="s">
        <v>1783</v>
      </c>
      <c r="E1552" t="s">
        <v>146</v>
      </c>
      <c r="F1552" t="s">
        <v>147</v>
      </c>
      <c r="G1552" t="s">
        <v>148</v>
      </c>
      <c r="H1552" t="s">
        <v>169</v>
      </c>
      <c r="I1552">
        <v>35</v>
      </c>
      <c r="J1552" t="s">
        <v>152</v>
      </c>
      <c r="K1552" t="s">
        <v>170</v>
      </c>
      <c r="L1552">
        <v>5</v>
      </c>
      <c r="M1552" t="s">
        <v>152</v>
      </c>
      <c r="N1552" t="s">
        <v>171</v>
      </c>
      <c r="O1552">
        <v>60</v>
      </c>
      <c r="P1552" t="s">
        <v>152</v>
      </c>
    </row>
    <row r="1553" spans="1:40">
      <c r="A1553" s="26">
        <v>41509.809131030095</v>
      </c>
      <c r="B1553" t="s">
        <v>128</v>
      </c>
      <c r="C1553" t="s">
        <v>466</v>
      </c>
      <c r="D1553" t="s">
        <v>1784</v>
      </c>
      <c r="E1553" t="s">
        <v>146</v>
      </c>
      <c r="F1553" t="s">
        <v>147</v>
      </c>
      <c r="G1553" t="s">
        <v>148</v>
      </c>
      <c r="H1553" t="s">
        <v>173</v>
      </c>
      <c r="I1553">
        <v>1</v>
      </c>
      <c r="J1553" t="s">
        <v>152</v>
      </c>
    </row>
    <row r="1554" spans="1:40">
      <c r="A1554" s="26">
        <v>41509.809131030095</v>
      </c>
      <c r="B1554" t="s">
        <v>128</v>
      </c>
      <c r="C1554" t="s">
        <v>466</v>
      </c>
      <c r="D1554" t="s">
        <v>1785</v>
      </c>
      <c r="E1554" t="s">
        <v>146</v>
      </c>
      <c r="F1554" t="s">
        <v>147</v>
      </c>
      <c r="G1554" t="s">
        <v>148</v>
      </c>
      <c r="H1554" t="s">
        <v>175</v>
      </c>
      <c r="I1554">
        <v>30</v>
      </c>
      <c r="J1554" t="s">
        <v>152</v>
      </c>
      <c r="K1554" t="s">
        <v>176</v>
      </c>
      <c r="L1554">
        <v>30</v>
      </c>
      <c r="M1554" t="s">
        <v>152</v>
      </c>
      <c r="N1554" t="s">
        <v>177</v>
      </c>
      <c r="O1554">
        <v>30</v>
      </c>
      <c r="P1554" t="s">
        <v>152</v>
      </c>
      <c r="Q1554" t="s">
        <v>178</v>
      </c>
      <c r="R1554">
        <v>10</v>
      </c>
      <c r="S1554" t="s">
        <v>152</v>
      </c>
      <c r="T1554" t="s">
        <v>179</v>
      </c>
      <c r="U1554">
        <v>20</v>
      </c>
      <c r="V1554" t="s">
        <v>152</v>
      </c>
      <c r="W1554" t="s">
        <v>180</v>
      </c>
      <c r="X1554">
        <v>20</v>
      </c>
      <c r="Y1554" t="s">
        <v>152</v>
      </c>
      <c r="Z1554" t="s">
        <v>181</v>
      </c>
      <c r="AA1554">
        <v>20</v>
      </c>
      <c r="AB1554" t="s">
        <v>152</v>
      </c>
      <c r="AC1554" t="s">
        <v>182</v>
      </c>
      <c r="AD1554">
        <v>20</v>
      </c>
      <c r="AE1554" t="s">
        <v>152</v>
      </c>
      <c r="AF1554" t="s">
        <v>183</v>
      </c>
      <c r="AG1554">
        <v>115200</v>
      </c>
      <c r="AH1554" t="s">
        <v>152</v>
      </c>
      <c r="AI1554" t="s">
        <v>184</v>
      </c>
      <c r="AJ1554">
        <v>12000</v>
      </c>
      <c r="AK1554" t="s">
        <v>152</v>
      </c>
      <c r="AL1554" t="s">
        <v>185</v>
      </c>
      <c r="AM1554">
        <v>30000</v>
      </c>
      <c r="AN1554" t="s">
        <v>152</v>
      </c>
    </row>
    <row r="1555" spans="1:40">
      <c r="A1555" s="26">
        <v>41509.809131030095</v>
      </c>
      <c r="B1555" t="s">
        <v>128</v>
      </c>
      <c r="C1555" t="s">
        <v>521</v>
      </c>
      <c r="D1555" t="s">
        <v>1786</v>
      </c>
      <c r="E1555" t="s">
        <v>146</v>
      </c>
      <c r="F1555" t="s">
        <v>147</v>
      </c>
      <c r="G1555" t="s">
        <v>148</v>
      </c>
      <c r="H1555" t="s">
        <v>199</v>
      </c>
      <c r="I1555">
        <v>33</v>
      </c>
      <c r="J1555" t="s">
        <v>152</v>
      </c>
      <c r="K1555" t="s">
        <v>200</v>
      </c>
      <c r="L1555">
        <v>33</v>
      </c>
      <c r="M1555" t="s">
        <v>152</v>
      </c>
      <c r="N1555" t="s">
        <v>201</v>
      </c>
      <c r="O1555">
        <v>34</v>
      </c>
      <c r="P1555" t="s">
        <v>152</v>
      </c>
      <c r="Q1555" t="s">
        <v>179</v>
      </c>
      <c r="R1555">
        <v>20</v>
      </c>
      <c r="S1555" t="s">
        <v>152</v>
      </c>
      <c r="T1555" t="s">
        <v>180</v>
      </c>
      <c r="U1555">
        <v>20</v>
      </c>
      <c r="V1555" t="s">
        <v>152</v>
      </c>
      <c r="W1555" t="s">
        <v>181</v>
      </c>
      <c r="X1555">
        <v>20</v>
      </c>
      <c r="Y1555" t="s">
        <v>152</v>
      </c>
      <c r="Z1555" t="s">
        <v>202</v>
      </c>
      <c r="AA1555">
        <v>20</v>
      </c>
      <c r="AB1555" t="s">
        <v>152</v>
      </c>
      <c r="AC1555" t="s">
        <v>203</v>
      </c>
      <c r="AD1555">
        <v>20</v>
      </c>
      <c r="AE1555" t="s">
        <v>152</v>
      </c>
      <c r="AF1555" t="s">
        <v>204</v>
      </c>
      <c r="AG1555">
        <v>20</v>
      </c>
      <c r="AH1555" t="s">
        <v>152</v>
      </c>
      <c r="AI1555" t="s">
        <v>183</v>
      </c>
      <c r="AJ1555">
        <v>115200</v>
      </c>
      <c r="AK1555" t="s">
        <v>152</v>
      </c>
      <c r="AL1555" t="s">
        <v>184</v>
      </c>
      <c r="AM1555">
        <v>12000</v>
      </c>
      <c r="AN1555" t="s">
        <v>152</v>
      </c>
    </row>
    <row r="1556" spans="1:40">
      <c r="A1556" s="26">
        <v>41509.809131030095</v>
      </c>
      <c r="B1556" t="s">
        <v>128</v>
      </c>
      <c r="C1556" t="s">
        <v>521</v>
      </c>
      <c r="D1556" t="s">
        <v>1787</v>
      </c>
      <c r="E1556" t="s">
        <v>146</v>
      </c>
      <c r="F1556" t="s">
        <v>147</v>
      </c>
      <c r="G1556" t="s">
        <v>148</v>
      </c>
      <c r="H1556" t="s">
        <v>155</v>
      </c>
      <c r="I1556">
        <v>49</v>
      </c>
      <c r="J1556" t="s">
        <v>152</v>
      </c>
      <c r="K1556" t="s">
        <v>156</v>
      </c>
      <c r="L1556">
        <v>130</v>
      </c>
      <c r="M1556" t="s">
        <v>152</v>
      </c>
      <c r="N1556" t="s">
        <v>157</v>
      </c>
      <c r="O1556">
        <v>180</v>
      </c>
      <c r="P1556" t="s">
        <v>152</v>
      </c>
      <c r="Q1556" t="s">
        <v>158</v>
      </c>
      <c r="R1556">
        <v>140</v>
      </c>
      <c r="S1556" t="s">
        <v>152</v>
      </c>
      <c r="T1556" t="s">
        <v>159</v>
      </c>
      <c r="U1556">
        <v>80</v>
      </c>
      <c r="V1556" t="s">
        <v>152</v>
      </c>
      <c r="W1556" t="s">
        <v>160</v>
      </c>
      <c r="X1556">
        <v>101</v>
      </c>
      <c r="Y1556" t="s">
        <v>152</v>
      </c>
      <c r="Z1556" t="s">
        <v>161</v>
      </c>
      <c r="AA1556">
        <v>190</v>
      </c>
      <c r="AB1556" t="s">
        <v>152</v>
      </c>
      <c r="AC1556" t="s">
        <v>162</v>
      </c>
      <c r="AD1556">
        <v>20</v>
      </c>
      <c r="AE1556" t="s">
        <v>152</v>
      </c>
    </row>
    <row r="1557" spans="1:40">
      <c r="A1557" s="26">
        <v>41509.809131030095</v>
      </c>
      <c r="B1557" t="s">
        <v>128</v>
      </c>
      <c r="C1557" t="s">
        <v>521</v>
      </c>
      <c r="D1557" t="s">
        <v>1788</v>
      </c>
    </row>
    <row r="1558" spans="1:40">
      <c r="A1558" s="26">
        <v>41509.809131030095</v>
      </c>
      <c r="B1558" t="s">
        <v>128</v>
      </c>
      <c r="C1558" t="s">
        <v>521</v>
      </c>
      <c r="D1558" t="s">
        <v>1789</v>
      </c>
      <c r="E1558" t="s">
        <v>146</v>
      </c>
      <c r="F1558" t="s">
        <v>147</v>
      </c>
      <c r="G1558" t="s">
        <v>148</v>
      </c>
      <c r="H1558" t="s">
        <v>165</v>
      </c>
      <c r="I1558">
        <v>50</v>
      </c>
      <c r="J1558" t="s">
        <v>152</v>
      </c>
      <c r="K1558" t="s">
        <v>166</v>
      </c>
      <c r="L1558">
        <v>50</v>
      </c>
      <c r="M1558" t="s">
        <v>152</v>
      </c>
      <c r="N1558" t="s">
        <v>167</v>
      </c>
      <c r="O1558">
        <v>50</v>
      </c>
      <c r="P1558" t="s">
        <v>152</v>
      </c>
    </row>
    <row r="1559" spans="1:40">
      <c r="A1559" s="26">
        <v>41509.809131030095</v>
      </c>
      <c r="B1559" t="s">
        <v>128</v>
      </c>
      <c r="C1559" t="s">
        <v>521</v>
      </c>
      <c r="D1559" t="s">
        <v>1790</v>
      </c>
      <c r="E1559" t="s">
        <v>146</v>
      </c>
      <c r="F1559" t="s">
        <v>147</v>
      </c>
      <c r="G1559" t="s">
        <v>148</v>
      </c>
      <c r="H1559" t="s">
        <v>169</v>
      </c>
      <c r="I1559">
        <v>35</v>
      </c>
      <c r="J1559" t="s">
        <v>152</v>
      </c>
      <c r="K1559" t="s">
        <v>170</v>
      </c>
      <c r="L1559">
        <v>5</v>
      </c>
      <c r="M1559" t="s">
        <v>152</v>
      </c>
      <c r="N1559" t="s">
        <v>171</v>
      </c>
      <c r="O1559">
        <v>60</v>
      </c>
      <c r="P1559" t="s">
        <v>152</v>
      </c>
    </row>
    <row r="1560" spans="1:40">
      <c r="A1560" s="26">
        <v>41509.809131030095</v>
      </c>
      <c r="B1560" t="s">
        <v>128</v>
      </c>
      <c r="C1560" t="s">
        <v>521</v>
      </c>
      <c r="D1560" t="s">
        <v>1791</v>
      </c>
      <c r="E1560" t="s">
        <v>146</v>
      </c>
      <c r="F1560" t="s">
        <v>147</v>
      </c>
      <c r="G1560" t="s">
        <v>148</v>
      </c>
      <c r="H1560" t="s">
        <v>173</v>
      </c>
      <c r="I1560">
        <v>1</v>
      </c>
      <c r="J1560" t="s">
        <v>152</v>
      </c>
    </row>
    <row r="1561" spans="1:40">
      <c r="A1561" s="26">
        <v>41509.809131030095</v>
      </c>
      <c r="B1561" t="s">
        <v>128</v>
      </c>
      <c r="C1561" t="s">
        <v>521</v>
      </c>
      <c r="D1561" t="s">
        <v>1792</v>
      </c>
      <c r="E1561" t="s">
        <v>146</v>
      </c>
      <c r="F1561" t="s">
        <v>147</v>
      </c>
      <c r="G1561" t="s">
        <v>148</v>
      </c>
      <c r="H1561" t="s">
        <v>175</v>
      </c>
      <c r="I1561">
        <v>30</v>
      </c>
      <c r="J1561" t="s">
        <v>152</v>
      </c>
      <c r="K1561" t="s">
        <v>176</v>
      </c>
      <c r="L1561">
        <v>30</v>
      </c>
      <c r="M1561" t="s">
        <v>152</v>
      </c>
      <c r="N1561" t="s">
        <v>177</v>
      </c>
      <c r="O1561">
        <v>30</v>
      </c>
      <c r="P1561" t="s">
        <v>152</v>
      </c>
      <c r="Q1561" t="s">
        <v>178</v>
      </c>
      <c r="R1561">
        <v>10</v>
      </c>
      <c r="S1561" t="s">
        <v>152</v>
      </c>
      <c r="T1561" t="s">
        <v>179</v>
      </c>
      <c r="U1561">
        <v>20</v>
      </c>
      <c r="V1561" t="s">
        <v>152</v>
      </c>
      <c r="W1561" t="s">
        <v>180</v>
      </c>
      <c r="X1561">
        <v>20</v>
      </c>
      <c r="Y1561" t="s">
        <v>152</v>
      </c>
      <c r="Z1561" t="s">
        <v>181</v>
      </c>
      <c r="AA1561">
        <v>20</v>
      </c>
      <c r="AB1561" t="s">
        <v>152</v>
      </c>
      <c r="AC1561" t="s">
        <v>182</v>
      </c>
      <c r="AD1561">
        <v>20</v>
      </c>
      <c r="AE1561" t="s">
        <v>152</v>
      </c>
      <c r="AF1561" t="s">
        <v>183</v>
      </c>
      <c r="AG1561">
        <v>115200</v>
      </c>
      <c r="AH1561" t="s">
        <v>152</v>
      </c>
      <c r="AI1561" t="s">
        <v>184</v>
      </c>
      <c r="AJ1561">
        <v>12000</v>
      </c>
      <c r="AK1561" t="s">
        <v>152</v>
      </c>
      <c r="AL1561" t="s">
        <v>185</v>
      </c>
      <c r="AM1561">
        <v>30000</v>
      </c>
      <c r="AN1561" t="s">
        <v>152</v>
      </c>
    </row>
    <row r="1562" spans="1:40">
      <c r="A1562" s="26">
        <v>41509.809131030095</v>
      </c>
      <c r="B1562" t="s">
        <v>128</v>
      </c>
      <c r="C1562" t="s">
        <v>521</v>
      </c>
      <c r="D1562" t="s">
        <v>1793</v>
      </c>
      <c r="E1562" t="s">
        <v>146</v>
      </c>
      <c r="F1562" t="s">
        <v>147</v>
      </c>
      <c r="G1562" t="s">
        <v>148</v>
      </c>
      <c r="H1562" t="s">
        <v>187</v>
      </c>
      <c r="I1562">
        <v>60</v>
      </c>
      <c r="J1562" t="s">
        <v>152</v>
      </c>
      <c r="K1562" t="s">
        <v>188</v>
      </c>
      <c r="L1562">
        <v>40</v>
      </c>
      <c r="M1562" t="s">
        <v>152</v>
      </c>
      <c r="N1562" t="s">
        <v>189</v>
      </c>
      <c r="O1562">
        <v>50</v>
      </c>
      <c r="P1562" t="s">
        <v>152</v>
      </c>
      <c r="Q1562" t="s">
        <v>190</v>
      </c>
      <c r="R1562">
        <v>40</v>
      </c>
      <c r="S1562" t="s">
        <v>152</v>
      </c>
      <c r="T1562" t="s">
        <v>191</v>
      </c>
      <c r="U1562">
        <v>60</v>
      </c>
      <c r="V1562" t="s">
        <v>152</v>
      </c>
      <c r="W1562" t="s">
        <v>192</v>
      </c>
      <c r="X1562">
        <v>50</v>
      </c>
      <c r="Y1562" t="s">
        <v>152</v>
      </c>
      <c r="Z1562" t="s">
        <v>193</v>
      </c>
      <c r="AA1562">
        <v>50</v>
      </c>
      <c r="AB1562" t="s">
        <v>152</v>
      </c>
      <c r="AC1562" t="s">
        <v>194</v>
      </c>
      <c r="AD1562">
        <v>35</v>
      </c>
      <c r="AE1562" t="s">
        <v>152</v>
      </c>
      <c r="AF1562" t="s">
        <v>195</v>
      </c>
      <c r="AG1562">
        <v>8</v>
      </c>
      <c r="AH1562" t="s">
        <v>152</v>
      </c>
      <c r="AI1562" t="s">
        <v>196</v>
      </c>
      <c r="AJ1562">
        <v>90</v>
      </c>
      <c r="AK1562" t="s">
        <v>152</v>
      </c>
      <c r="AL1562" t="s">
        <v>197</v>
      </c>
      <c r="AM1562">
        <v>1</v>
      </c>
      <c r="AN1562" t="s">
        <v>152</v>
      </c>
    </row>
    <row r="1563" spans="1:40">
      <c r="A1563" s="26">
        <v>41509.809131030095</v>
      </c>
      <c r="B1563" t="s">
        <v>128</v>
      </c>
      <c r="C1563" t="s">
        <v>521</v>
      </c>
      <c r="D1563" t="s">
        <v>1794</v>
      </c>
      <c r="E1563" t="s">
        <v>146</v>
      </c>
      <c r="F1563" t="s">
        <v>147</v>
      </c>
      <c r="G1563" t="s">
        <v>148</v>
      </c>
      <c r="H1563" t="s">
        <v>199</v>
      </c>
      <c r="I1563">
        <v>33</v>
      </c>
      <c r="J1563" t="s">
        <v>152</v>
      </c>
      <c r="K1563" t="s">
        <v>200</v>
      </c>
      <c r="L1563">
        <v>33</v>
      </c>
      <c r="M1563" t="s">
        <v>152</v>
      </c>
      <c r="N1563" t="s">
        <v>201</v>
      </c>
      <c r="O1563">
        <v>34</v>
      </c>
      <c r="P1563" t="s">
        <v>152</v>
      </c>
      <c r="Q1563" t="s">
        <v>179</v>
      </c>
      <c r="R1563">
        <v>20</v>
      </c>
      <c r="S1563" t="s">
        <v>152</v>
      </c>
      <c r="T1563" t="s">
        <v>180</v>
      </c>
      <c r="U1563">
        <v>20</v>
      </c>
      <c r="V1563" t="s">
        <v>152</v>
      </c>
      <c r="W1563" t="s">
        <v>181</v>
      </c>
      <c r="X1563">
        <v>20</v>
      </c>
      <c r="Y1563" t="s">
        <v>152</v>
      </c>
      <c r="Z1563" t="s">
        <v>202</v>
      </c>
      <c r="AA1563">
        <v>20</v>
      </c>
      <c r="AB1563" t="s">
        <v>152</v>
      </c>
      <c r="AC1563" t="s">
        <v>203</v>
      </c>
      <c r="AD1563">
        <v>20</v>
      </c>
      <c r="AE1563" t="s">
        <v>152</v>
      </c>
      <c r="AF1563" t="s">
        <v>204</v>
      </c>
      <c r="AG1563">
        <v>20</v>
      </c>
      <c r="AH1563" t="s">
        <v>152</v>
      </c>
      <c r="AI1563" t="s">
        <v>183</v>
      </c>
      <c r="AJ1563">
        <v>115200</v>
      </c>
      <c r="AK1563" t="s">
        <v>152</v>
      </c>
      <c r="AL1563" t="s">
        <v>184</v>
      </c>
      <c r="AM1563">
        <v>12000</v>
      </c>
      <c r="AN1563" t="s">
        <v>152</v>
      </c>
    </row>
    <row r="1564" spans="1:40">
      <c r="A1564" s="26">
        <v>41509.809131030095</v>
      </c>
      <c r="B1564" t="s">
        <v>128</v>
      </c>
      <c r="C1564" t="s">
        <v>521</v>
      </c>
      <c r="D1564" t="s">
        <v>1795</v>
      </c>
      <c r="E1564" t="s">
        <v>146</v>
      </c>
      <c r="F1564" t="s">
        <v>147</v>
      </c>
      <c r="G1564" t="s">
        <v>148</v>
      </c>
      <c r="H1564" t="s">
        <v>155</v>
      </c>
      <c r="I1564">
        <v>49</v>
      </c>
      <c r="J1564" t="s">
        <v>152</v>
      </c>
      <c r="K1564" t="s">
        <v>156</v>
      </c>
      <c r="L1564">
        <v>130</v>
      </c>
      <c r="M1564" t="s">
        <v>152</v>
      </c>
      <c r="N1564" t="s">
        <v>157</v>
      </c>
      <c r="O1564">
        <v>180</v>
      </c>
      <c r="P1564" t="s">
        <v>152</v>
      </c>
      <c r="Q1564" t="s">
        <v>158</v>
      </c>
      <c r="R1564">
        <v>140</v>
      </c>
      <c r="S1564" t="s">
        <v>152</v>
      </c>
      <c r="T1564" t="s">
        <v>159</v>
      </c>
      <c r="U1564">
        <v>80</v>
      </c>
      <c r="V1564" t="s">
        <v>152</v>
      </c>
      <c r="W1564" t="s">
        <v>160</v>
      </c>
      <c r="X1564">
        <v>101</v>
      </c>
      <c r="Y1564" t="s">
        <v>152</v>
      </c>
      <c r="Z1564" t="s">
        <v>161</v>
      </c>
      <c r="AA1564">
        <v>190</v>
      </c>
      <c r="AB1564" t="s">
        <v>152</v>
      </c>
      <c r="AC1564" t="s">
        <v>162</v>
      </c>
      <c r="AD1564">
        <v>20</v>
      </c>
      <c r="AE1564" t="s">
        <v>152</v>
      </c>
    </row>
    <row r="1565" spans="1:40">
      <c r="A1565" s="26">
        <v>41509.809131030095</v>
      </c>
      <c r="B1565" t="s">
        <v>128</v>
      </c>
      <c r="C1565" t="s">
        <v>521</v>
      </c>
      <c r="D1565" t="s">
        <v>1796</v>
      </c>
    </row>
    <row r="1566" spans="1:40">
      <c r="A1566" s="26">
        <v>41509.809131030095</v>
      </c>
      <c r="B1566" t="s">
        <v>128</v>
      </c>
      <c r="C1566" t="s">
        <v>521</v>
      </c>
      <c r="D1566" t="s">
        <v>1797</v>
      </c>
      <c r="E1566" t="s">
        <v>146</v>
      </c>
      <c r="F1566" t="s">
        <v>147</v>
      </c>
      <c r="G1566" t="s">
        <v>148</v>
      </c>
      <c r="H1566" t="s">
        <v>165</v>
      </c>
      <c r="I1566">
        <v>50</v>
      </c>
      <c r="J1566" t="s">
        <v>152</v>
      </c>
      <c r="K1566" t="s">
        <v>166</v>
      </c>
      <c r="L1566">
        <v>50</v>
      </c>
      <c r="M1566" t="s">
        <v>152</v>
      </c>
      <c r="N1566" t="s">
        <v>167</v>
      </c>
      <c r="O1566">
        <v>50</v>
      </c>
      <c r="P1566" t="s">
        <v>152</v>
      </c>
    </row>
    <row r="1567" spans="1:40">
      <c r="A1567" s="26">
        <v>41509.809131030095</v>
      </c>
      <c r="B1567" t="s">
        <v>128</v>
      </c>
      <c r="C1567" t="s">
        <v>521</v>
      </c>
      <c r="D1567" t="s">
        <v>1798</v>
      </c>
      <c r="E1567" t="s">
        <v>146</v>
      </c>
      <c r="F1567" t="s">
        <v>147</v>
      </c>
      <c r="G1567" t="s">
        <v>148</v>
      </c>
      <c r="H1567" t="s">
        <v>169</v>
      </c>
      <c r="I1567">
        <v>35</v>
      </c>
      <c r="J1567" t="s">
        <v>152</v>
      </c>
      <c r="K1567" t="s">
        <v>170</v>
      </c>
      <c r="L1567">
        <v>5</v>
      </c>
      <c r="M1567" t="s">
        <v>152</v>
      </c>
      <c r="N1567" t="s">
        <v>171</v>
      </c>
      <c r="O1567">
        <v>60</v>
      </c>
      <c r="P1567" t="s">
        <v>152</v>
      </c>
    </row>
    <row r="1568" spans="1:40">
      <c r="A1568" s="26">
        <v>41509.809131030095</v>
      </c>
      <c r="B1568" t="s">
        <v>128</v>
      </c>
      <c r="C1568" t="s">
        <v>521</v>
      </c>
      <c r="D1568" t="s">
        <v>1799</v>
      </c>
      <c r="E1568" t="s">
        <v>146</v>
      </c>
      <c r="F1568" t="s">
        <v>147</v>
      </c>
      <c r="G1568" t="s">
        <v>148</v>
      </c>
      <c r="H1568" t="s">
        <v>173</v>
      </c>
      <c r="I1568">
        <v>1</v>
      </c>
      <c r="J1568" t="s">
        <v>152</v>
      </c>
    </row>
    <row r="1569" spans="1:40">
      <c r="A1569" s="26">
        <v>41509.809131030095</v>
      </c>
      <c r="B1569" t="s">
        <v>128</v>
      </c>
      <c r="C1569" t="s">
        <v>521</v>
      </c>
      <c r="D1569" t="s">
        <v>1800</v>
      </c>
      <c r="E1569" t="s">
        <v>146</v>
      </c>
      <c r="F1569" t="s">
        <v>147</v>
      </c>
      <c r="G1569" t="s">
        <v>148</v>
      </c>
      <c r="H1569" t="s">
        <v>175</v>
      </c>
      <c r="I1569">
        <v>30</v>
      </c>
      <c r="J1569" t="s">
        <v>152</v>
      </c>
      <c r="K1569" t="s">
        <v>176</v>
      </c>
      <c r="L1569">
        <v>30</v>
      </c>
      <c r="M1569" t="s">
        <v>152</v>
      </c>
      <c r="N1569" t="s">
        <v>177</v>
      </c>
      <c r="O1569">
        <v>30</v>
      </c>
      <c r="P1569" t="s">
        <v>152</v>
      </c>
      <c r="Q1569" t="s">
        <v>178</v>
      </c>
      <c r="R1569">
        <v>10</v>
      </c>
      <c r="S1569" t="s">
        <v>152</v>
      </c>
      <c r="T1569" t="s">
        <v>179</v>
      </c>
      <c r="U1569">
        <v>20</v>
      </c>
      <c r="V1569" t="s">
        <v>152</v>
      </c>
      <c r="W1569" t="s">
        <v>180</v>
      </c>
      <c r="X1569">
        <v>20</v>
      </c>
      <c r="Y1569" t="s">
        <v>152</v>
      </c>
      <c r="Z1569" t="s">
        <v>181</v>
      </c>
      <c r="AA1569">
        <v>20</v>
      </c>
      <c r="AB1569" t="s">
        <v>152</v>
      </c>
      <c r="AC1569" t="s">
        <v>182</v>
      </c>
      <c r="AD1569">
        <v>20</v>
      </c>
      <c r="AE1569" t="s">
        <v>152</v>
      </c>
      <c r="AF1569" t="s">
        <v>183</v>
      </c>
      <c r="AG1569">
        <v>115200</v>
      </c>
      <c r="AH1569" t="s">
        <v>152</v>
      </c>
      <c r="AI1569" t="s">
        <v>184</v>
      </c>
      <c r="AJ1569">
        <v>12000</v>
      </c>
      <c r="AK1569" t="s">
        <v>152</v>
      </c>
      <c r="AL1569" t="s">
        <v>185</v>
      </c>
      <c r="AM1569">
        <v>30000</v>
      </c>
      <c r="AN1569" t="s">
        <v>152</v>
      </c>
    </row>
    <row r="1570" spans="1:40">
      <c r="A1570" s="26">
        <v>41509.809131030095</v>
      </c>
      <c r="B1570" t="s">
        <v>128</v>
      </c>
      <c r="C1570" t="s">
        <v>521</v>
      </c>
      <c r="D1570" t="s">
        <v>1801</v>
      </c>
      <c r="E1570" t="s">
        <v>146</v>
      </c>
      <c r="F1570" t="s">
        <v>147</v>
      </c>
      <c r="G1570" t="s">
        <v>148</v>
      </c>
      <c r="H1570" t="s">
        <v>187</v>
      </c>
      <c r="I1570">
        <v>60</v>
      </c>
      <c r="J1570" t="s">
        <v>152</v>
      </c>
      <c r="K1570" t="s">
        <v>188</v>
      </c>
      <c r="L1570">
        <v>40</v>
      </c>
      <c r="M1570" t="s">
        <v>152</v>
      </c>
      <c r="N1570" t="s">
        <v>189</v>
      </c>
      <c r="O1570">
        <v>50</v>
      </c>
      <c r="P1570" t="s">
        <v>152</v>
      </c>
      <c r="Q1570" t="s">
        <v>190</v>
      </c>
      <c r="R1570">
        <v>40</v>
      </c>
      <c r="S1570" t="s">
        <v>152</v>
      </c>
      <c r="T1570" t="s">
        <v>191</v>
      </c>
      <c r="U1570">
        <v>60</v>
      </c>
      <c r="V1570" t="s">
        <v>152</v>
      </c>
      <c r="W1570" t="s">
        <v>192</v>
      </c>
      <c r="X1570">
        <v>50</v>
      </c>
      <c r="Y1570" t="s">
        <v>152</v>
      </c>
      <c r="Z1570" t="s">
        <v>193</v>
      </c>
      <c r="AA1570">
        <v>50</v>
      </c>
      <c r="AB1570" t="s">
        <v>152</v>
      </c>
      <c r="AC1570" t="s">
        <v>194</v>
      </c>
      <c r="AD1570">
        <v>35</v>
      </c>
      <c r="AE1570" t="s">
        <v>152</v>
      </c>
      <c r="AF1570" t="s">
        <v>195</v>
      </c>
      <c r="AG1570">
        <v>8</v>
      </c>
      <c r="AH1570" t="s">
        <v>152</v>
      </c>
      <c r="AI1570" t="s">
        <v>196</v>
      </c>
      <c r="AJ1570">
        <v>90</v>
      </c>
      <c r="AK1570" t="s">
        <v>152</v>
      </c>
      <c r="AL1570" t="s">
        <v>197</v>
      </c>
      <c r="AM1570">
        <v>1</v>
      </c>
      <c r="AN1570" t="s">
        <v>152</v>
      </c>
    </row>
    <row r="1571" spans="1:40">
      <c r="A1571" s="26">
        <v>41509.809131030095</v>
      </c>
      <c r="B1571" t="s">
        <v>128</v>
      </c>
      <c r="C1571" t="s">
        <v>521</v>
      </c>
      <c r="D1571" t="s">
        <v>1802</v>
      </c>
      <c r="E1571" t="s">
        <v>146</v>
      </c>
      <c r="F1571" t="s">
        <v>147</v>
      </c>
      <c r="G1571" t="s">
        <v>148</v>
      </c>
      <c r="H1571" t="s">
        <v>199</v>
      </c>
      <c r="I1571">
        <v>33</v>
      </c>
      <c r="J1571" t="s">
        <v>152</v>
      </c>
      <c r="K1571" t="s">
        <v>200</v>
      </c>
      <c r="L1571">
        <v>33</v>
      </c>
      <c r="M1571" t="s">
        <v>152</v>
      </c>
      <c r="N1571" t="s">
        <v>201</v>
      </c>
      <c r="O1571">
        <v>34</v>
      </c>
      <c r="P1571" t="s">
        <v>152</v>
      </c>
      <c r="Q1571" t="s">
        <v>179</v>
      </c>
      <c r="R1571">
        <v>20</v>
      </c>
      <c r="S1571" t="s">
        <v>152</v>
      </c>
      <c r="T1571" t="s">
        <v>180</v>
      </c>
      <c r="U1571">
        <v>20</v>
      </c>
      <c r="V1571" t="s">
        <v>152</v>
      </c>
      <c r="W1571" t="s">
        <v>181</v>
      </c>
      <c r="X1571">
        <v>20</v>
      </c>
      <c r="Y1571" t="s">
        <v>152</v>
      </c>
      <c r="Z1571" t="s">
        <v>202</v>
      </c>
      <c r="AA1571">
        <v>20</v>
      </c>
      <c r="AB1571" t="s">
        <v>152</v>
      </c>
      <c r="AC1571" t="s">
        <v>203</v>
      </c>
      <c r="AD1571">
        <v>20</v>
      </c>
      <c r="AE1571" t="s">
        <v>152</v>
      </c>
      <c r="AF1571" t="s">
        <v>204</v>
      </c>
      <c r="AG1571">
        <v>20</v>
      </c>
      <c r="AH1571" t="s">
        <v>152</v>
      </c>
      <c r="AI1571" t="s">
        <v>183</v>
      </c>
      <c r="AJ1571">
        <v>115200</v>
      </c>
      <c r="AK1571" t="s">
        <v>152</v>
      </c>
      <c r="AL1571" t="s">
        <v>184</v>
      </c>
      <c r="AM1571">
        <v>12000</v>
      </c>
      <c r="AN1571" t="s">
        <v>152</v>
      </c>
    </row>
    <row r="1572" spans="1:40">
      <c r="A1572" s="26">
        <v>41509.809131030095</v>
      </c>
      <c r="B1572" t="s">
        <v>128</v>
      </c>
      <c r="C1572" t="s">
        <v>521</v>
      </c>
      <c r="D1572" t="s">
        <v>1803</v>
      </c>
      <c r="E1572" t="s">
        <v>146</v>
      </c>
      <c r="F1572" t="s">
        <v>147</v>
      </c>
      <c r="G1572" t="s">
        <v>148</v>
      </c>
      <c r="H1572" t="s">
        <v>155</v>
      </c>
      <c r="I1572">
        <v>49</v>
      </c>
      <c r="J1572" t="s">
        <v>152</v>
      </c>
      <c r="K1572" t="s">
        <v>156</v>
      </c>
      <c r="L1572">
        <v>130</v>
      </c>
      <c r="M1572" t="s">
        <v>152</v>
      </c>
      <c r="N1572" t="s">
        <v>157</v>
      </c>
      <c r="O1572">
        <v>180</v>
      </c>
      <c r="P1572" t="s">
        <v>152</v>
      </c>
      <c r="Q1572" t="s">
        <v>158</v>
      </c>
      <c r="R1572">
        <v>140</v>
      </c>
      <c r="S1572" t="s">
        <v>152</v>
      </c>
      <c r="T1572" t="s">
        <v>159</v>
      </c>
      <c r="U1572">
        <v>80</v>
      </c>
      <c r="V1572" t="s">
        <v>152</v>
      </c>
      <c r="W1572" t="s">
        <v>160</v>
      </c>
      <c r="X1572">
        <v>101</v>
      </c>
      <c r="Y1572" t="s">
        <v>152</v>
      </c>
      <c r="Z1572" t="s">
        <v>161</v>
      </c>
      <c r="AA1572">
        <v>190</v>
      </c>
      <c r="AB1572" t="s">
        <v>152</v>
      </c>
      <c r="AC1572" t="s">
        <v>162</v>
      </c>
      <c r="AD1572">
        <v>20</v>
      </c>
      <c r="AE1572" t="s">
        <v>152</v>
      </c>
    </row>
    <row r="1573" spans="1:40">
      <c r="A1573" s="26">
        <v>41509.809131030095</v>
      </c>
      <c r="B1573" t="s">
        <v>128</v>
      </c>
      <c r="C1573" t="s">
        <v>521</v>
      </c>
      <c r="D1573" t="s">
        <v>1804</v>
      </c>
    </row>
    <row r="1574" spans="1:40">
      <c r="A1574" s="26">
        <v>41509.809131030095</v>
      </c>
      <c r="B1574" t="s">
        <v>128</v>
      </c>
      <c r="C1574" t="s">
        <v>521</v>
      </c>
      <c r="D1574" t="s">
        <v>1805</v>
      </c>
      <c r="E1574" t="s">
        <v>146</v>
      </c>
      <c r="F1574" t="s">
        <v>147</v>
      </c>
      <c r="G1574" t="s">
        <v>148</v>
      </c>
      <c r="H1574" t="s">
        <v>165</v>
      </c>
      <c r="I1574">
        <v>50</v>
      </c>
      <c r="J1574" t="s">
        <v>152</v>
      </c>
      <c r="K1574" t="s">
        <v>166</v>
      </c>
      <c r="L1574">
        <v>50</v>
      </c>
      <c r="M1574" t="s">
        <v>152</v>
      </c>
      <c r="N1574" t="s">
        <v>167</v>
      </c>
      <c r="O1574">
        <v>50</v>
      </c>
      <c r="P1574" t="s">
        <v>152</v>
      </c>
    </row>
    <row r="1575" spans="1:40">
      <c r="A1575" s="26">
        <v>41509.809131030095</v>
      </c>
      <c r="B1575" t="s">
        <v>128</v>
      </c>
      <c r="C1575" t="s">
        <v>521</v>
      </c>
      <c r="D1575" t="s">
        <v>1806</v>
      </c>
      <c r="E1575" t="s">
        <v>146</v>
      </c>
      <c r="F1575" t="s">
        <v>147</v>
      </c>
      <c r="G1575" t="s">
        <v>148</v>
      </c>
      <c r="H1575" t="s">
        <v>169</v>
      </c>
      <c r="I1575">
        <v>35</v>
      </c>
      <c r="J1575" t="s">
        <v>152</v>
      </c>
      <c r="K1575" t="s">
        <v>170</v>
      </c>
      <c r="L1575">
        <v>5</v>
      </c>
      <c r="M1575" t="s">
        <v>152</v>
      </c>
      <c r="N1575" t="s">
        <v>171</v>
      </c>
      <c r="O1575">
        <v>60</v>
      </c>
      <c r="P1575" t="s">
        <v>152</v>
      </c>
    </row>
    <row r="1576" spans="1:40">
      <c r="A1576" s="26">
        <v>41509.809131030095</v>
      </c>
      <c r="B1576" t="s">
        <v>128</v>
      </c>
      <c r="C1576" t="s">
        <v>521</v>
      </c>
      <c r="D1576" t="s">
        <v>1807</v>
      </c>
      <c r="E1576" t="s">
        <v>146</v>
      </c>
      <c r="F1576" t="s">
        <v>147</v>
      </c>
      <c r="G1576" t="s">
        <v>148</v>
      </c>
      <c r="H1576" t="s">
        <v>173</v>
      </c>
      <c r="I1576">
        <v>1</v>
      </c>
      <c r="J1576" t="s">
        <v>152</v>
      </c>
    </row>
    <row r="1577" spans="1:40">
      <c r="A1577" s="26">
        <v>41509.809131041664</v>
      </c>
      <c r="B1577" t="s">
        <v>128</v>
      </c>
      <c r="C1577" t="s">
        <v>466</v>
      </c>
      <c r="D1577" t="s">
        <v>1808</v>
      </c>
      <c r="E1577" t="s">
        <v>146</v>
      </c>
      <c r="F1577" t="s">
        <v>147</v>
      </c>
      <c r="G1577" t="s">
        <v>148</v>
      </c>
      <c r="H1577" t="s">
        <v>187</v>
      </c>
      <c r="I1577">
        <v>60</v>
      </c>
      <c r="J1577" t="s">
        <v>152</v>
      </c>
      <c r="K1577" t="s">
        <v>188</v>
      </c>
      <c r="L1577">
        <v>40</v>
      </c>
      <c r="M1577" t="s">
        <v>152</v>
      </c>
      <c r="N1577" t="s">
        <v>189</v>
      </c>
      <c r="O1577">
        <v>50</v>
      </c>
      <c r="P1577" t="s">
        <v>152</v>
      </c>
      <c r="Q1577" t="s">
        <v>190</v>
      </c>
      <c r="R1577">
        <v>40</v>
      </c>
      <c r="S1577" t="s">
        <v>152</v>
      </c>
      <c r="T1577" t="s">
        <v>191</v>
      </c>
      <c r="U1577">
        <v>60</v>
      </c>
      <c r="V1577" t="s">
        <v>152</v>
      </c>
      <c r="W1577" t="s">
        <v>192</v>
      </c>
      <c r="X1577">
        <v>50</v>
      </c>
      <c r="Y1577" t="s">
        <v>152</v>
      </c>
      <c r="Z1577" t="s">
        <v>193</v>
      </c>
      <c r="AA1577">
        <v>50</v>
      </c>
      <c r="AB1577" t="s">
        <v>152</v>
      </c>
      <c r="AC1577" t="s">
        <v>194</v>
      </c>
      <c r="AD1577">
        <v>35</v>
      </c>
      <c r="AE1577" t="s">
        <v>152</v>
      </c>
      <c r="AF1577" t="s">
        <v>195</v>
      </c>
      <c r="AG1577">
        <v>8</v>
      </c>
      <c r="AH1577" t="s">
        <v>152</v>
      </c>
      <c r="AI1577" t="s">
        <v>196</v>
      </c>
      <c r="AJ1577">
        <v>90</v>
      </c>
      <c r="AK1577" t="s">
        <v>152</v>
      </c>
      <c r="AL1577" t="s">
        <v>197</v>
      </c>
      <c r="AM1577">
        <v>1</v>
      </c>
      <c r="AN1577" t="s">
        <v>152</v>
      </c>
    </row>
    <row r="1578" spans="1:40">
      <c r="A1578" s="26">
        <v>41509.809131041664</v>
      </c>
      <c r="B1578" t="s">
        <v>128</v>
      </c>
      <c r="C1578" t="s">
        <v>466</v>
      </c>
      <c r="D1578" t="s">
        <v>1809</v>
      </c>
      <c r="E1578" t="s">
        <v>146</v>
      </c>
      <c r="F1578" t="s">
        <v>147</v>
      </c>
      <c r="G1578" t="s">
        <v>148</v>
      </c>
      <c r="H1578" t="s">
        <v>199</v>
      </c>
      <c r="I1578">
        <v>33</v>
      </c>
      <c r="J1578" t="s">
        <v>152</v>
      </c>
      <c r="K1578" t="s">
        <v>200</v>
      </c>
      <c r="L1578">
        <v>33</v>
      </c>
      <c r="M1578" t="s">
        <v>152</v>
      </c>
      <c r="N1578" t="s">
        <v>201</v>
      </c>
      <c r="O1578">
        <v>34</v>
      </c>
      <c r="P1578" t="s">
        <v>152</v>
      </c>
      <c r="Q1578" t="s">
        <v>179</v>
      </c>
      <c r="R1578">
        <v>20</v>
      </c>
      <c r="S1578" t="s">
        <v>152</v>
      </c>
      <c r="T1578" t="s">
        <v>180</v>
      </c>
      <c r="U1578">
        <v>20</v>
      </c>
      <c r="V1578" t="s">
        <v>152</v>
      </c>
      <c r="W1578" t="s">
        <v>181</v>
      </c>
      <c r="X1578">
        <v>20</v>
      </c>
      <c r="Y1578" t="s">
        <v>152</v>
      </c>
      <c r="Z1578" t="s">
        <v>202</v>
      </c>
      <c r="AA1578">
        <v>20</v>
      </c>
      <c r="AB1578" t="s">
        <v>152</v>
      </c>
      <c r="AC1578" t="s">
        <v>203</v>
      </c>
      <c r="AD1578">
        <v>20</v>
      </c>
      <c r="AE1578" t="s">
        <v>152</v>
      </c>
      <c r="AF1578" t="s">
        <v>204</v>
      </c>
      <c r="AG1578">
        <v>20</v>
      </c>
      <c r="AH1578" t="s">
        <v>152</v>
      </c>
      <c r="AI1578" t="s">
        <v>183</v>
      </c>
      <c r="AJ1578">
        <v>115200</v>
      </c>
      <c r="AK1578" t="s">
        <v>152</v>
      </c>
      <c r="AL1578" t="s">
        <v>184</v>
      </c>
      <c r="AM1578">
        <v>12000</v>
      </c>
      <c r="AN1578" t="s">
        <v>152</v>
      </c>
    </row>
    <row r="1579" spans="1:40">
      <c r="A1579" s="26">
        <v>41509.809131041664</v>
      </c>
      <c r="B1579" t="s">
        <v>128</v>
      </c>
      <c r="C1579" t="s">
        <v>466</v>
      </c>
      <c r="D1579" t="s">
        <v>1810</v>
      </c>
      <c r="E1579" t="s">
        <v>146</v>
      </c>
      <c r="F1579" t="s">
        <v>147</v>
      </c>
      <c r="G1579" t="s">
        <v>148</v>
      </c>
      <c r="H1579" t="s">
        <v>155</v>
      </c>
      <c r="I1579">
        <v>49</v>
      </c>
      <c r="J1579" t="s">
        <v>152</v>
      </c>
      <c r="K1579" t="s">
        <v>156</v>
      </c>
      <c r="L1579">
        <v>130</v>
      </c>
      <c r="M1579" t="s">
        <v>152</v>
      </c>
      <c r="N1579" t="s">
        <v>157</v>
      </c>
      <c r="O1579">
        <v>180</v>
      </c>
      <c r="P1579" t="s">
        <v>152</v>
      </c>
      <c r="Q1579" t="s">
        <v>158</v>
      </c>
      <c r="R1579">
        <v>140</v>
      </c>
      <c r="S1579" t="s">
        <v>152</v>
      </c>
      <c r="T1579" t="s">
        <v>159</v>
      </c>
      <c r="U1579">
        <v>80</v>
      </c>
      <c r="V1579" t="s">
        <v>152</v>
      </c>
      <c r="W1579" t="s">
        <v>160</v>
      </c>
      <c r="X1579">
        <v>101</v>
      </c>
      <c r="Y1579" t="s">
        <v>152</v>
      </c>
      <c r="Z1579" t="s">
        <v>161</v>
      </c>
      <c r="AA1579">
        <v>190</v>
      </c>
      <c r="AB1579" t="s">
        <v>152</v>
      </c>
      <c r="AC1579" t="s">
        <v>162</v>
      </c>
      <c r="AD1579">
        <v>20</v>
      </c>
      <c r="AE1579" t="s">
        <v>152</v>
      </c>
    </row>
    <row r="1580" spans="1:40">
      <c r="A1580" s="26">
        <v>41509.809131041664</v>
      </c>
      <c r="B1580" t="s">
        <v>128</v>
      </c>
      <c r="C1580" t="s">
        <v>466</v>
      </c>
      <c r="D1580" t="s">
        <v>1811</v>
      </c>
    </row>
    <row r="1581" spans="1:40">
      <c r="A1581" s="26">
        <v>41509.809131041664</v>
      </c>
      <c r="B1581" t="s">
        <v>128</v>
      </c>
      <c r="C1581" t="s">
        <v>466</v>
      </c>
      <c r="D1581" t="s">
        <v>1812</v>
      </c>
      <c r="E1581" t="s">
        <v>146</v>
      </c>
      <c r="F1581" t="s">
        <v>147</v>
      </c>
      <c r="G1581" t="s">
        <v>148</v>
      </c>
      <c r="H1581" t="s">
        <v>165</v>
      </c>
      <c r="I1581">
        <v>50</v>
      </c>
      <c r="J1581" t="s">
        <v>152</v>
      </c>
      <c r="K1581" t="s">
        <v>166</v>
      </c>
      <c r="L1581">
        <v>50</v>
      </c>
      <c r="M1581" t="s">
        <v>152</v>
      </c>
      <c r="N1581" t="s">
        <v>167</v>
      </c>
      <c r="O1581">
        <v>50</v>
      </c>
      <c r="P1581" t="s">
        <v>152</v>
      </c>
    </row>
    <row r="1582" spans="1:40">
      <c r="A1582" s="26">
        <v>41509.809131041664</v>
      </c>
      <c r="B1582" t="s">
        <v>128</v>
      </c>
      <c r="C1582" t="s">
        <v>466</v>
      </c>
      <c r="D1582" t="s">
        <v>1813</v>
      </c>
      <c r="E1582" t="s">
        <v>146</v>
      </c>
      <c r="F1582" t="s">
        <v>147</v>
      </c>
      <c r="G1582" t="s">
        <v>148</v>
      </c>
      <c r="H1582" t="s">
        <v>169</v>
      </c>
      <c r="I1582">
        <v>35</v>
      </c>
      <c r="J1582" t="s">
        <v>152</v>
      </c>
      <c r="K1582" t="s">
        <v>170</v>
      </c>
      <c r="L1582">
        <v>5</v>
      </c>
      <c r="M1582" t="s">
        <v>152</v>
      </c>
      <c r="N1582" t="s">
        <v>171</v>
      </c>
      <c r="O1582">
        <v>60</v>
      </c>
      <c r="P1582" t="s">
        <v>152</v>
      </c>
    </row>
    <row r="1583" spans="1:40">
      <c r="A1583" s="26">
        <v>41509.809131041664</v>
      </c>
      <c r="B1583" t="s">
        <v>128</v>
      </c>
      <c r="C1583" t="s">
        <v>466</v>
      </c>
      <c r="D1583" t="s">
        <v>1814</v>
      </c>
      <c r="E1583" t="s">
        <v>146</v>
      </c>
      <c r="F1583" t="s">
        <v>147</v>
      </c>
      <c r="G1583" t="s">
        <v>148</v>
      </c>
      <c r="H1583" t="s">
        <v>173</v>
      </c>
      <c r="I1583">
        <v>1</v>
      </c>
      <c r="J1583" t="s">
        <v>152</v>
      </c>
    </row>
    <row r="1584" spans="1:40">
      <c r="A1584" s="26">
        <v>41509.809131041664</v>
      </c>
      <c r="B1584" t="s">
        <v>128</v>
      </c>
      <c r="C1584" t="s">
        <v>466</v>
      </c>
      <c r="D1584" t="s">
        <v>1815</v>
      </c>
      <c r="E1584" t="s">
        <v>146</v>
      </c>
      <c r="F1584" t="s">
        <v>147</v>
      </c>
      <c r="G1584" t="s">
        <v>148</v>
      </c>
      <c r="H1584" t="s">
        <v>175</v>
      </c>
      <c r="I1584">
        <v>30</v>
      </c>
      <c r="J1584" t="s">
        <v>152</v>
      </c>
      <c r="K1584" t="s">
        <v>176</v>
      </c>
      <c r="L1584">
        <v>30</v>
      </c>
      <c r="M1584" t="s">
        <v>152</v>
      </c>
      <c r="N1584" t="s">
        <v>177</v>
      </c>
      <c r="O1584">
        <v>30</v>
      </c>
      <c r="P1584" t="s">
        <v>152</v>
      </c>
      <c r="Q1584" t="s">
        <v>178</v>
      </c>
      <c r="R1584">
        <v>10</v>
      </c>
      <c r="S1584" t="s">
        <v>152</v>
      </c>
      <c r="T1584" t="s">
        <v>179</v>
      </c>
      <c r="U1584">
        <v>20</v>
      </c>
      <c r="V1584" t="s">
        <v>152</v>
      </c>
      <c r="W1584" t="s">
        <v>180</v>
      </c>
      <c r="X1584">
        <v>20</v>
      </c>
      <c r="Y1584" t="s">
        <v>152</v>
      </c>
      <c r="Z1584" t="s">
        <v>181</v>
      </c>
      <c r="AA1584">
        <v>20</v>
      </c>
      <c r="AB1584" t="s">
        <v>152</v>
      </c>
      <c r="AC1584" t="s">
        <v>182</v>
      </c>
      <c r="AD1584">
        <v>20</v>
      </c>
      <c r="AE1584" t="s">
        <v>152</v>
      </c>
      <c r="AF1584" t="s">
        <v>183</v>
      </c>
      <c r="AG1584">
        <v>115200</v>
      </c>
      <c r="AH1584" t="s">
        <v>152</v>
      </c>
      <c r="AI1584" t="s">
        <v>184</v>
      </c>
      <c r="AJ1584">
        <v>12000</v>
      </c>
      <c r="AK1584" t="s">
        <v>152</v>
      </c>
      <c r="AL1584" t="s">
        <v>185</v>
      </c>
      <c r="AM1584">
        <v>30000</v>
      </c>
      <c r="AN1584" t="s">
        <v>152</v>
      </c>
    </row>
    <row r="1585" spans="1:40">
      <c r="A1585" s="26">
        <v>41509.809131041664</v>
      </c>
      <c r="B1585" t="s">
        <v>128</v>
      </c>
      <c r="C1585" t="s">
        <v>466</v>
      </c>
      <c r="D1585" t="s">
        <v>1816</v>
      </c>
      <c r="E1585" t="s">
        <v>146</v>
      </c>
      <c r="F1585" t="s">
        <v>147</v>
      </c>
      <c r="G1585" t="s">
        <v>148</v>
      </c>
      <c r="H1585" t="s">
        <v>187</v>
      </c>
      <c r="I1585">
        <v>60</v>
      </c>
      <c r="J1585" t="s">
        <v>152</v>
      </c>
      <c r="K1585" t="s">
        <v>188</v>
      </c>
      <c r="L1585">
        <v>40</v>
      </c>
      <c r="M1585" t="s">
        <v>152</v>
      </c>
      <c r="N1585" t="s">
        <v>189</v>
      </c>
      <c r="O1585">
        <v>50</v>
      </c>
      <c r="P1585" t="s">
        <v>152</v>
      </c>
      <c r="Q1585" t="s">
        <v>190</v>
      </c>
      <c r="R1585">
        <v>40</v>
      </c>
      <c r="S1585" t="s">
        <v>152</v>
      </c>
      <c r="T1585" t="s">
        <v>191</v>
      </c>
      <c r="U1585">
        <v>60</v>
      </c>
      <c r="V1585" t="s">
        <v>152</v>
      </c>
      <c r="W1585" t="s">
        <v>192</v>
      </c>
      <c r="X1585">
        <v>50</v>
      </c>
      <c r="Y1585" t="s">
        <v>152</v>
      </c>
      <c r="Z1585" t="s">
        <v>193</v>
      </c>
      <c r="AA1585">
        <v>50</v>
      </c>
      <c r="AB1585" t="s">
        <v>152</v>
      </c>
      <c r="AC1585" t="s">
        <v>194</v>
      </c>
      <c r="AD1585">
        <v>35</v>
      </c>
      <c r="AE1585" t="s">
        <v>152</v>
      </c>
      <c r="AF1585" t="s">
        <v>195</v>
      </c>
      <c r="AG1585">
        <v>8</v>
      </c>
      <c r="AH1585" t="s">
        <v>152</v>
      </c>
      <c r="AI1585" t="s">
        <v>196</v>
      </c>
      <c r="AJ1585">
        <v>90</v>
      </c>
      <c r="AK1585" t="s">
        <v>152</v>
      </c>
      <c r="AL1585" t="s">
        <v>197</v>
      </c>
      <c r="AM1585">
        <v>1</v>
      </c>
      <c r="AN1585" t="s">
        <v>152</v>
      </c>
    </row>
    <row r="1586" spans="1:40">
      <c r="A1586" s="26">
        <v>41509.809131041664</v>
      </c>
      <c r="B1586" t="s">
        <v>128</v>
      </c>
      <c r="C1586" t="s">
        <v>466</v>
      </c>
      <c r="D1586" t="s">
        <v>1817</v>
      </c>
      <c r="E1586" t="s">
        <v>146</v>
      </c>
      <c r="F1586" t="s">
        <v>147</v>
      </c>
      <c r="G1586" t="s">
        <v>148</v>
      </c>
      <c r="H1586" t="s">
        <v>199</v>
      </c>
      <c r="I1586">
        <v>33</v>
      </c>
      <c r="J1586" t="s">
        <v>152</v>
      </c>
      <c r="K1586" t="s">
        <v>200</v>
      </c>
      <c r="L1586">
        <v>33</v>
      </c>
      <c r="M1586" t="s">
        <v>152</v>
      </c>
      <c r="N1586" t="s">
        <v>201</v>
      </c>
      <c r="O1586">
        <v>34</v>
      </c>
      <c r="P1586" t="s">
        <v>152</v>
      </c>
      <c r="Q1586" t="s">
        <v>179</v>
      </c>
      <c r="R1586">
        <v>20</v>
      </c>
      <c r="S1586" t="s">
        <v>152</v>
      </c>
      <c r="T1586" t="s">
        <v>180</v>
      </c>
      <c r="U1586">
        <v>20</v>
      </c>
      <c r="V1586" t="s">
        <v>152</v>
      </c>
      <c r="W1586" t="s">
        <v>181</v>
      </c>
      <c r="X1586">
        <v>20</v>
      </c>
      <c r="Y1586" t="s">
        <v>152</v>
      </c>
      <c r="Z1586" t="s">
        <v>202</v>
      </c>
      <c r="AA1586">
        <v>20</v>
      </c>
      <c r="AB1586" t="s">
        <v>152</v>
      </c>
      <c r="AC1586" t="s">
        <v>203</v>
      </c>
      <c r="AD1586">
        <v>20</v>
      </c>
      <c r="AE1586" t="s">
        <v>152</v>
      </c>
      <c r="AF1586" t="s">
        <v>204</v>
      </c>
      <c r="AG1586">
        <v>20</v>
      </c>
      <c r="AH1586" t="s">
        <v>152</v>
      </c>
      <c r="AI1586" t="s">
        <v>183</v>
      </c>
      <c r="AJ1586">
        <v>115200</v>
      </c>
      <c r="AK1586" t="s">
        <v>152</v>
      </c>
      <c r="AL1586" t="s">
        <v>184</v>
      </c>
      <c r="AM1586">
        <v>12000</v>
      </c>
      <c r="AN1586" t="s">
        <v>152</v>
      </c>
    </row>
    <row r="1587" spans="1:40">
      <c r="A1587" s="26">
        <v>41509.809131041664</v>
      </c>
      <c r="B1587" t="s">
        <v>128</v>
      </c>
      <c r="C1587" t="s">
        <v>466</v>
      </c>
      <c r="D1587" t="s">
        <v>1818</v>
      </c>
      <c r="E1587" t="s">
        <v>146</v>
      </c>
      <c r="F1587" t="s">
        <v>147</v>
      </c>
      <c r="G1587" t="s">
        <v>148</v>
      </c>
      <c r="H1587" t="s">
        <v>155</v>
      </c>
      <c r="I1587">
        <v>49</v>
      </c>
      <c r="J1587" t="s">
        <v>152</v>
      </c>
      <c r="K1587" t="s">
        <v>156</v>
      </c>
      <c r="L1587">
        <v>130</v>
      </c>
      <c r="M1587" t="s">
        <v>152</v>
      </c>
      <c r="N1587" t="s">
        <v>157</v>
      </c>
      <c r="O1587">
        <v>180</v>
      </c>
      <c r="P1587" t="s">
        <v>152</v>
      </c>
      <c r="Q1587" t="s">
        <v>158</v>
      </c>
      <c r="R1587">
        <v>140</v>
      </c>
      <c r="S1587" t="s">
        <v>152</v>
      </c>
      <c r="T1587" t="s">
        <v>159</v>
      </c>
      <c r="U1587">
        <v>80</v>
      </c>
      <c r="V1587" t="s">
        <v>152</v>
      </c>
      <c r="W1587" t="s">
        <v>160</v>
      </c>
      <c r="X1587">
        <v>101</v>
      </c>
      <c r="Y1587" t="s">
        <v>152</v>
      </c>
      <c r="Z1587" t="s">
        <v>161</v>
      </c>
      <c r="AA1587">
        <v>190</v>
      </c>
      <c r="AB1587" t="s">
        <v>152</v>
      </c>
      <c r="AC1587" t="s">
        <v>162</v>
      </c>
      <c r="AD1587">
        <v>20</v>
      </c>
      <c r="AE1587" t="s">
        <v>152</v>
      </c>
    </row>
    <row r="1588" spans="1:40">
      <c r="A1588" s="26">
        <v>41509.809131041664</v>
      </c>
      <c r="B1588" t="s">
        <v>128</v>
      </c>
      <c r="C1588" t="s">
        <v>466</v>
      </c>
      <c r="D1588" t="s">
        <v>1819</v>
      </c>
    </row>
    <row r="1589" spans="1:40">
      <c r="A1589" s="26">
        <v>41509.809131041664</v>
      </c>
      <c r="B1589" t="s">
        <v>128</v>
      </c>
      <c r="C1589" t="s">
        <v>466</v>
      </c>
      <c r="D1589" t="s">
        <v>1820</v>
      </c>
      <c r="E1589" t="s">
        <v>146</v>
      </c>
      <c r="F1589" t="s">
        <v>147</v>
      </c>
      <c r="G1589" t="s">
        <v>148</v>
      </c>
      <c r="H1589" t="s">
        <v>165</v>
      </c>
      <c r="I1589">
        <v>50</v>
      </c>
      <c r="J1589" t="s">
        <v>152</v>
      </c>
      <c r="K1589" t="s">
        <v>166</v>
      </c>
      <c r="L1589">
        <v>50</v>
      </c>
      <c r="M1589" t="s">
        <v>152</v>
      </c>
      <c r="N1589" t="s">
        <v>167</v>
      </c>
      <c r="O1589">
        <v>50</v>
      </c>
      <c r="P1589" t="s">
        <v>152</v>
      </c>
    </row>
    <row r="1590" spans="1:40">
      <c r="A1590" s="26">
        <v>41509.809131041664</v>
      </c>
      <c r="B1590" t="s">
        <v>128</v>
      </c>
      <c r="C1590" t="s">
        <v>466</v>
      </c>
      <c r="D1590" t="s">
        <v>1821</v>
      </c>
      <c r="E1590" t="s">
        <v>146</v>
      </c>
      <c r="F1590" t="s">
        <v>147</v>
      </c>
      <c r="G1590" t="s">
        <v>148</v>
      </c>
      <c r="H1590" t="s">
        <v>169</v>
      </c>
      <c r="I1590">
        <v>35</v>
      </c>
      <c r="J1590" t="s">
        <v>152</v>
      </c>
      <c r="K1590" t="s">
        <v>170</v>
      </c>
      <c r="L1590">
        <v>5</v>
      </c>
      <c r="M1590" t="s">
        <v>152</v>
      </c>
      <c r="N1590" t="s">
        <v>171</v>
      </c>
      <c r="O1590">
        <v>60</v>
      </c>
      <c r="P1590" t="s">
        <v>152</v>
      </c>
    </row>
    <row r="1591" spans="1:40">
      <c r="A1591" s="26">
        <v>41509.809131041664</v>
      </c>
      <c r="B1591" t="s">
        <v>128</v>
      </c>
      <c r="C1591" t="s">
        <v>466</v>
      </c>
      <c r="D1591" t="s">
        <v>1822</v>
      </c>
      <c r="E1591" t="s">
        <v>146</v>
      </c>
      <c r="F1591" t="s">
        <v>147</v>
      </c>
      <c r="G1591" t="s">
        <v>148</v>
      </c>
      <c r="H1591" t="s">
        <v>173</v>
      </c>
      <c r="I1591">
        <v>1</v>
      </c>
      <c r="J1591" t="s">
        <v>152</v>
      </c>
    </row>
    <row r="1592" spans="1:40">
      <c r="A1592" s="26">
        <v>41509.809131041664</v>
      </c>
      <c r="B1592" t="s">
        <v>128</v>
      </c>
      <c r="C1592" t="s">
        <v>466</v>
      </c>
      <c r="D1592" t="s">
        <v>1823</v>
      </c>
      <c r="E1592" t="s">
        <v>146</v>
      </c>
      <c r="F1592" t="s">
        <v>147</v>
      </c>
      <c r="G1592" t="s">
        <v>148</v>
      </c>
      <c r="H1592" t="s">
        <v>175</v>
      </c>
      <c r="I1592">
        <v>30</v>
      </c>
      <c r="J1592" t="s">
        <v>152</v>
      </c>
      <c r="K1592" t="s">
        <v>176</v>
      </c>
      <c r="L1592">
        <v>30</v>
      </c>
      <c r="M1592" t="s">
        <v>152</v>
      </c>
      <c r="N1592" t="s">
        <v>177</v>
      </c>
      <c r="O1592">
        <v>30</v>
      </c>
      <c r="P1592" t="s">
        <v>152</v>
      </c>
      <c r="Q1592" t="s">
        <v>178</v>
      </c>
      <c r="R1592">
        <v>10</v>
      </c>
      <c r="S1592" t="s">
        <v>152</v>
      </c>
      <c r="T1592" t="s">
        <v>179</v>
      </c>
      <c r="U1592">
        <v>20</v>
      </c>
      <c r="V1592" t="s">
        <v>152</v>
      </c>
      <c r="W1592" t="s">
        <v>180</v>
      </c>
      <c r="X1592">
        <v>20</v>
      </c>
      <c r="Y1592" t="s">
        <v>152</v>
      </c>
      <c r="Z1592" t="s">
        <v>181</v>
      </c>
      <c r="AA1592">
        <v>20</v>
      </c>
      <c r="AB1592" t="s">
        <v>152</v>
      </c>
      <c r="AC1592" t="s">
        <v>182</v>
      </c>
      <c r="AD1592">
        <v>20</v>
      </c>
      <c r="AE1592" t="s">
        <v>152</v>
      </c>
      <c r="AF1592" t="s">
        <v>183</v>
      </c>
      <c r="AG1592">
        <v>115200</v>
      </c>
      <c r="AH1592" t="s">
        <v>152</v>
      </c>
      <c r="AI1592" t="s">
        <v>184</v>
      </c>
      <c r="AJ1592">
        <v>12000</v>
      </c>
      <c r="AK1592" t="s">
        <v>152</v>
      </c>
      <c r="AL1592" t="s">
        <v>185</v>
      </c>
      <c r="AM1592">
        <v>30000</v>
      </c>
      <c r="AN1592" t="s">
        <v>152</v>
      </c>
    </row>
    <row r="1593" spans="1:40">
      <c r="A1593" s="26">
        <v>41509.809131041664</v>
      </c>
      <c r="B1593" t="s">
        <v>128</v>
      </c>
      <c r="C1593" t="s">
        <v>466</v>
      </c>
      <c r="D1593" t="s">
        <v>1824</v>
      </c>
      <c r="E1593" t="s">
        <v>146</v>
      </c>
      <c r="F1593" t="s">
        <v>147</v>
      </c>
      <c r="G1593" t="s">
        <v>148</v>
      </c>
      <c r="H1593" t="s">
        <v>187</v>
      </c>
      <c r="I1593">
        <v>60</v>
      </c>
      <c r="J1593" t="s">
        <v>152</v>
      </c>
      <c r="K1593" t="s">
        <v>188</v>
      </c>
      <c r="L1593">
        <v>40</v>
      </c>
      <c r="M1593" t="s">
        <v>152</v>
      </c>
      <c r="N1593" t="s">
        <v>189</v>
      </c>
      <c r="O1593">
        <v>50</v>
      </c>
      <c r="P1593" t="s">
        <v>152</v>
      </c>
      <c r="Q1593" t="s">
        <v>190</v>
      </c>
      <c r="R1593">
        <v>40</v>
      </c>
      <c r="S1593" t="s">
        <v>152</v>
      </c>
      <c r="T1593" t="s">
        <v>191</v>
      </c>
      <c r="U1593">
        <v>60</v>
      </c>
      <c r="V1593" t="s">
        <v>152</v>
      </c>
      <c r="W1593" t="s">
        <v>192</v>
      </c>
      <c r="X1593">
        <v>50</v>
      </c>
      <c r="Y1593" t="s">
        <v>152</v>
      </c>
      <c r="Z1593" t="s">
        <v>193</v>
      </c>
      <c r="AA1593">
        <v>50</v>
      </c>
      <c r="AB1593" t="s">
        <v>152</v>
      </c>
      <c r="AC1593" t="s">
        <v>194</v>
      </c>
      <c r="AD1593">
        <v>35</v>
      </c>
      <c r="AE1593" t="s">
        <v>152</v>
      </c>
      <c r="AF1593" t="s">
        <v>195</v>
      </c>
      <c r="AG1593">
        <v>8</v>
      </c>
      <c r="AH1593" t="s">
        <v>152</v>
      </c>
      <c r="AI1593" t="s">
        <v>196</v>
      </c>
      <c r="AJ1593">
        <v>90</v>
      </c>
      <c r="AK1593" t="s">
        <v>152</v>
      </c>
      <c r="AL1593" t="s">
        <v>197</v>
      </c>
      <c r="AM1593">
        <v>1</v>
      </c>
      <c r="AN1593" t="s">
        <v>152</v>
      </c>
    </row>
    <row r="1594" spans="1:40">
      <c r="A1594" s="26">
        <v>41509.809131041664</v>
      </c>
      <c r="B1594" t="s">
        <v>128</v>
      </c>
      <c r="C1594" t="s">
        <v>466</v>
      </c>
      <c r="D1594" t="s">
        <v>1825</v>
      </c>
      <c r="E1594" t="s">
        <v>146</v>
      </c>
      <c r="F1594" t="s">
        <v>147</v>
      </c>
      <c r="G1594" t="s">
        <v>148</v>
      </c>
      <c r="H1594" t="s">
        <v>199</v>
      </c>
      <c r="I1594">
        <v>33</v>
      </c>
      <c r="J1594" t="s">
        <v>152</v>
      </c>
      <c r="K1594" t="s">
        <v>200</v>
      </c>
      <c r="L1594">
        <v>33</v>
      </c>
      <c r="M1594" t="s">
        <v>152</v>
      </c>
      <c r="N1594" t="s">
        <v>201</v>
      </c>
      <c r="O1594">
        <v>34</v>
      </c>
      <c r="P1594" t="s">
        <v>152</v>
      </c>
      <c r="Q1594" t="s">
        <v>179</v>
      </c>
      <c r="R1594">
        <v>20</v>
      </c>
      <c r="S1594" t="s">
        <v>152</v>
      </c>
      <c r="T1594" t="s">
        <v>180</v>
      </c>
      <c r="U1594">
        <v>20</v>
      </c>
      <c r="V1594" t="s">
        <v>152</v>
      </c>
      <c r="W1594" t="s">
        <v>181</v>
      </c>
      <c r="X1594">
        <v>20</v>
      </c>
      <c r="Y1594" t="s">
        <v>152</v>
      </c>
      <c r="Z1594" t="s">
        <v>202</v>
      </c>
      <c r="AA1594">
        <v>20</v>
      </c>
      <c r="AB1594" t="s">
        <v>152</v>
      </c>
      <c r="AC1594" t="s">
        <v>203</v>
      </c>
      <c r="AD1594">
        <v>20</v>
      </c>
      <c r="AE1594" t="s">
        <v>152</v>
      </c>
      <c r="AF1594" t="s">
        <v>204</v>
      </c>
      <c r="AG1594">
        <v>20</v>
      </c>
      <c r="AH1594" t="s">
        <v>152</v>
      </c>
      <c r="AI1594" t="s">
        <v>183</v>
      </c>
      <c r="AJ1594">
        <v>115200</v>
      </c>
      <c r="AK1594" t="s">
        <v>152</v>
      </c>
      <c r="AL1594" t="s">
        <v>184</v>
      </c>
      <c r="AM1594">
        <v>12000</v>
      </c>
      <c r="AN1594" t="s">
        <v>152</v>
      </c>
    </row>
    <row r="1595" spans="1:40">
      <c r="A1595" s="26">
        <v>41509.809131041664</v>
      </c>
      <c r="B1595" t="s">
        <v>128</v>
      </c>
      <c r="C1595" t="s">
        <v>466</v>
      </c>
      <c r="D1595" t="s">
        <v>1826</v>
      </c>
      <c r="E1595" t="s">
        <v>146</v>
      </c>
      <c r="F1595" t="s">
        <v>147</v>
      </c>
      <c r="G1595" t="s">
        <v>148</v>
      </c>
      <c r="H1595" t="s">
        <v>155</v>
      </c>
      <c r="I1595">
        <v>49</v>
      </c>
      <c r="J1595" t="s">
        <v>152</v>
      </c>
      <c r="K1595" t="s">
        <v>156</v>
      </c>
      <c r="L1595">
        <v>130</v>
      </c>
      <c r="M1595" t="s">
        <v>152</v>
      </c>
      <c r="N1595" t="s">
        <v>157</v>
      </c>
      <c r="O1595">
        <v>180</v>
      </c>
      <c r="P1595" t="s">
        <v>152</v>
      </c>
      <c r="Q1595" t="s">
        <v>158</v>
      </c>
      <c r="R1595">
        <v>140</v>
      </c>
      <c r="S1595" t="s">
        <v>152</v>
      </c>
      <c r="T1595" t="s">
        <v>159</v>
      </c>
      <c r="U1595">
        <v>80</v>
      </c>
      <c r="V1595" t="s">
        <v>152</v>
      </c>
      <c r="W1595" t="s">
        <v>160</v>
      </c>
      <c r="X1595">
        <v>101</v>
      </c>
      <c r="Y1595" t="s">
        <v>152</v>
      </c>
      <c r="Z1595" t="s">
        <v>161</v>
      </c>
      <c r="AA1595">
        <v>190</v>
      </c>
      <c r="AB1595" t="s">
        <v>152</v>
      </c>
      <c r="AC1595" t="s">
        <v>162</v>
      </c>
      <c r="AD1595">
        <v>20</v>
      </c>
      <c r="AE1595" t="s">
        <v>152</v>
      </c>
    </row>
    <row r="1596" spans="1:40">
      <c r="A1596" s="26">
        <v>41509.809131041664</v>
      </c>
      <c r="B1596" t="s">
        <v>128</v>
      </c>
      <c r="C1596" t="s">
        <v>466</v>
      </c>
      <c r="D1596" t="s">
        <v>1827</v>
      </c>
    </row>
    <row r="1597" spans="1:40">
      <c r="A1597" s="26">
        <v>41509.809131041664</v>
      </c>
      <c r="B1597" t="s">
        <v>128</v>
      </c>
      <c r="C1597" t="s">
        <v>466</v>
      </c>
      <c r="D1597" t="s">
        <v>1828</v>
      </c>
      <c r="E1597" t="s">
        <v>146</v>
      </c>
      <c r="F1597" t="s">
        <v>147</v>
      </c>
      <c r="G1597" t="s">
        <v>148</v>
      </c>
      <c r="H1597" t="s">
        <v>165</v>
      </c>
      <c r="I1597">
        <v>50</v>
      </c>
      <c r="J1597" t="s">
        <v>152</v>
      </c>
      <c r="K1597" t="s">
        <v>166</v>
      </c>
      <c r="L1597">
        <v>50</v>
      </c>
      <c r="M1597" t="s">
        <v>152</v>
      </c>
      <c r="N1597" t="s">
        <v>167</v>
      </c>
      <c r="O1597">
        <v>50</v>
      </c>
      <c r="P1597" t="s">
        <v>152</v>
      </c>
    </row>
    <row r="1598" spans="1:40">
      <c r="A1598" s="26">
        <v>41509.809131041664</v>
      </c>
      <c r="B1598" t="s">
        <v>128</v>
      </c>
      <c r="C1598" t="s">
        <v>466</v>
      </c>
      <c r="D1598" t="s">
        <v>1829</v>
      </c>
      <c r="E1598" t="s">
        <v>146</v>
      </c>
      <c r="F1598" t="s">
        <v>147</v>
      </c>
      <c r="G1598" t="s">
        <v>148</v>
      </c>
      <c r="H1598" t="s">
        <v>169</v>
      </c>
      <c r="I1598">
        <v>35</v>
      </c>
      <c r="J1598" t="s">
        <v>152</v>
      </c>
      <c r="K1598" t="s">
        <v>170</v>
      </c>
      <c r="L1598">
        <v>5</v>
      </c>
      <c r="M1598" t="s">
        <v>152</v>
      </c>
      <c r="N1598" t="s">
        <v>171</v>
      </c>
      <c r="O1598">
        <v>60</v>
      </c>
      <c r="P1598" t="s">
        <v>152</v>
      </c>
    </row>
    <row r="1599" spans="1:40">
      <c r="A1599" s="26">
        <v>41509.809131041664</v>
      </c>
      <c r="B1599" t="s">
        <v>128</v>
      </c>
      <c r="C1599" t="s">
        <v>466</v>
      </c>
      <c r="D1599" t="s">
        <v>1830</v>
      </c>
      <c r="E1599" t="s">
        <v>146</v>
      </c>
      <c r="F1599" t="s">
        <v>147</v>
      </c>
      <c r="G1599" t="s">
        <v>148</v>
      </c>
      <c r="H1599" t="s">
        <v>173</v>
      </c>
      <c r="I1599">
        <v>1</v>
      </c>
      <c r="J1599" t="s">
        <v>152</v>
      </c>
    </row>
    <row r="1600" spans="1:40">
      <c r="A1600" s="26">
        <v>41509.809131041664</v>
      </c>
      <c r="B1600" t="s">
        <v>128</v>
      </c>
      <c r="C1600" t="s">
        <v>521</v>
      </c>
      <c r="D1600" t="s">
        <v>1831</v>
      </c>
      <c r="E1600" t="s">
        <v>146</v>
      </c>
      <c r="F1600" t="s">
        <v>147</v>
      </c>
      <c r="G1600" t="s">
        <v>148</v>
      </c>
      <c r="H1600" t="s">
        <v>175</v>
      </c>
      <c r="I1600">
        <v>30</v>
      </c>
      <c r="J1600" t="s">
        <v>152</v>
      </c>
      <c r="K1600" t="s">
        <v>176</v>
      </c>
      <c r="L1600">
        <v>30</v>
      </c>
      <c r="M1600" t="s">
        <v>152</v>
      </c>
      <c r="N1600" t="s">
        <v>177</v>
      </c>
      <c r="O1600">
        <v>30</v>
      </c>
      <c r="P1600" t="s">
        <v>152</v>
      </c>
      <c r="Q1600" t="s">
        <v>178</v>
      </c>
      <c r="R1600">
        <v>10</v>
      </c>
      <c r="S1600" t="s">
        <v>152</v>
      </c>
      <c r="T1600" t="s">
        <v>179</v>
      </c>
      <c r="U1600">
        <v>20</v>
      </c>
      <c r="V1600" t="s">
        <v>152</v>
      </c>
      <c r="W1600" t="s">
        <v>180</v>
      </c>
      <c r="X1600">
        <v>20</v>
      </c>
      <c r="Y1600" t="s">
        <v>152</v>
      </c>
      <c r="Z1600" t="s">
        <v>181</v>
      </c>
      <c r="AA1600">
        <v>20</v>
      </c>
      <c r="AB1600" t="s">
        <v>152</v>
      </c>
      <c r="AC1600" t="s">
        <v>182</v>
      </c>
      <c r="AD1600">
        <v>20</v>
      </c>
      <c r="AE1600" t="s">
        <v>152</v>
      </c>
      <c r="AF1600" t="s">
        <v>183</v>
      </c>
      <c r="AG1600">
        <v>115200</v>
      </c>
      <c r="AH1600" t="s">
        <v>152</v>
      </c>
      <c r="AI1600" t="s">
        <v>184</v>
      </c>
      <c r="AJ1600">
        <v>12000</v>
      </c>
      <c r="AK1600" t="s">
        <v>152</v>
      </c>
      <c r="AL1600" t="s">
        <v>185</v>
      </c>
      <c r="AM1600">
        <v>30000</v>
      </c>
      <c r="AN1600" t="s">
        <v>152</v>
      </c>
    </row>
    <row r="1601" spans="1:40">
      <c r="A1601" s="26">
        <v>41509.809131041664</v>
      </c>
      <c r="B1601" t="s">
        <v>128</v>
      </c>
      <c r="C1601" t="s">
        <v>521</v>
      </c>
      <c r="D1601" t="s">
        <v>1832</v>
      </c>
      <c r="E1601" t="s">
        <v>146</v>
      </c>
      <c r="F1601" t="s">
        <v>147</v>
      </c>
      <c r="G1601" t="s">
        <v>148</v>
      </c>
      <c r="H1601" t="s">
        <v>187</v>
      </c>
      <c r="I1601">
        <v>60</v>
      </c>
      <c r="J1601" t="s">
        <v>152</v>
      </c>
      <c r="K1601" t="s">
        <v>188</v>
      </c>
      <c r="L1601">
        <v>40</v>
      </c>
      <c r="M1601" t="s">
        <v>152</v>
      </c>
      <c r="N1601" t="s">
        <v>189</v>
      </c>
      <c r="O1601">
        <v>50</v>
      </c>
      <c r="P1601" t="s">
        <v>152</v>
      </c>
      <c r="Q1601" t="s">
        <v>190</v>
      </c>
      <c r="R1601">
        <v>40</v>
      </c>
      <c r="S1601" t="s">
        <v>152</v>
      </c>
      <c r="T1601" t="s">
        <v>191</v>
      </c>
      <c r="U1601">
        <v>60</v>
      </c>
      <c r="V1601" t="s">
        <v>152</v>
      </c>
      <c r="W1601" t="s">
        <v>192</v>
      </c>
      <c r="X1601">
        <v>50</v>
      </c>
      <c r="Y1601" t="s">
        <v>152</v>
      </c>
      <c r="Z1601" t="s">
        <v>193</v>
      </c>
      <c r="AA1601">
        <v>50</v>
      </c>
      <c r="AB1601" t="s">
        <v>152</v>
      </c>
      <c r="AC1601" t="s">
        <v>194</v>
      </c>
      <c r="AD1601">
        <v>35</v>
      </c>
      <c r="AE1601" t="s">
        <v>152</v>
      </c>
      <c r="AF1601" t="s">
        <v>195</v>
      </c>
      <c r="AG1601">
        <v>8</v>
      </c>
      <c r="AH1601" t="s">
        <v>152</v>
      </c>
      <c r="AI1601" t="s">
        <v>196</v>
      </c>
      <c r="AJ1601">
        <v>90</v>
      </c>
      <c r="AK1601" t="s">
        <v>152</v>
      </c>
      <c r="AL1601" t="s">
        <v>197</v>
      </c>
      <c r="AM1601">
        <v>1</v>
      </c>
      <c r="AN1601" t="s">
        <v>152</v>
      </c>
    </row>
    <row r="1602" spans="1:40">
      <c r="A1602" s="26">
        <v>41509.809131041664</v>
      </c>
      <c r="B1602" t="s">
        <v>128</v>
      </c>
      <c r="C1602" t="s">
        <v>521</v>
      </c>
      <c r="D1602" t="s">
        <v>1833</v>
      </c>
      <c r="E1602" t="s">
        <v>146</v>
      </c>
      <c r="F1602" t="s">
        <v>147</v>
      </c>
      <c r="G1602" t="s">
        <v>148</v>
      </c>
      <c r="H1602" t="s">
        <v>199</v>
      </c>
      <c r="I1602">
        <v>33</v>
      </c>
      <c r="J1602" t="s">
        <v>152</v>
      </c>
      <c r="K1602" t="s">
        <v>200</v>
      </c>
      <c r="L1602">
        <v>33</v>
      </c>
      <c r="M1602" t="s">
        <v>152</v>
      </c>
      <c r="N1602" t="s">
        <v>201</v>
      </c>
      <c r="O1602">
        <v>34</v>
      </c>
      <c r="P1602" t="s">
        <v>152</v>
      </c>
      <c r="Q1602" t="s">
        <v>179</v>
      </c>
      <c r="R1602">
        <v>20</v>
      </c>
      <c r="S1602" t="s">
        <v>152</v>
      </c>
      <c r="T1602" t="s">
        <v>180</v>
      </c>
      <c r="U1602">
        <v>20</v>
      </c>
      <c r="V1602" t="s">
        <v>152</v>
      </c>
      <c r="W1602" t="s">
        <v>181</v>
      </c>
      <c r="X1602">
        <v>20</v>
      </c>
      <c r="Y1602" t="s">
        <v>152</v>
      </c>
      <c r="Z1602" t="s">
        <v>202</v>
      </c>
      <c r="AA1602">
        <v>20</v>
      </c>
      <c r="AB1602" t="s">
        <v>152</v>
      </c>
      <c r="AC1602" t="s">
        <v>203</v>
      </c>
      <c r="AD1602">
        <v>20</v>
      </c>
      <c r="AE1602" t="s">
        <v>152</v>
      </c>
      <c r="AF1602" t="s">
        <v>204</v>
      </c>
      <c r="AG1602">
        <v>20</v>
      </c>
      <c r="AH1602" t="s">
        <v>152</v>
      </c>
      <c r="AI1602" t="s">
        <v>183</v>
      </c>
      <c r="AJ1602">
        <v>115200</v>
      </c>
      <c r="AK1602" t="s">
        <v>152</v>
      </c>
      <c r="AL1602" t="s">
        <v>184</v>
      </c>
      <c r="AM1602">
        <v>12000</v>
      </c>
      <c r="AN1602" t="s">
        <v>152</v>
      </c>
    </row>
    <row r="1603" spans="1:40">
      <c r="A1603" s="26">
        <v>41509.809131041664</v>
      </c>
      <c r="B1603" t="s">
        <v>128</v>
      </c>
      <c r="C1603" t="s">
        <v>521</v>
      </c>
      <c r="D1603" t="s">
        <v>1834</v>
      </c>
      <c r="E1603" t="s">
        <v>146</v>
      </c>
      <c r="F1603" t="s">
        <v>147</v>
      </c>
      <c r="G1603" t="s">
        <v>148</v>
      </c>
      <c r="H1603" t="s">
        <v>155</v>
      </c>
      <c r="I1603">
        <v>49</v>
      </c>
      <c r="J1603" t="s">
        <v>152</v>
      </c>
      <c r="K1603" t="s">
        <v>156</v>
      </c>
      <c r="L1603">
        <v>130</v>
      </c>
      <c r="M1603" t="s">
        <v>152</v>
      </c>
      <c r="N1603" t="s">
        <v>157</v>
      </c>
      <c r="O1603">
        <v>180</v>
      </c>
      <c r="P1603" t="s">
        <v>152</v>
      </c>
      <c r="Q1603" t="s">
        <v>158</v>
      </c>
      <c r="R1603">
        <v>140</v>
      </c>
      <c r="S1603" t="s">
        <v>152</v>
      </c>
      <c r="T1603" t="s">
        <v>159</v>
      </c>
      <c r="U1603">
        <v>80</v>
      </c>
      <c r="V1603" t="s">
        <v>152</v>
      </c>
      <c r="W1603" t="s">
        <v>160</v>
      </c>
      <c r="X1603">
        <v>101</v>
      </c>
      <c r="Y1603" t="s">
        <v>152</v>
      </c>
      <c r="Z1603" t="s">
        <v>161</v>
      </c>
      <c r="AA1603">
        <v>190</v>
      </c>
      <c r="AB1603" t="s">
        <v>152</v>
      </c>
      <c r="AC1603" t="s">
        <v>162</v>
      </c>
      <c r="AD1603">
        <v>20</v>
      </c>
      <c r="AE1603" t="s">
        <v>152</v>
      </c>
    </row>
    <row r="1604" spans="1:40">
      <c r="A1604" s="26">
        <v>41509.809131041664</v>
      </c>
      <c r="B1604" t="s">
        <v>128</v>
      </c>
      <c r="C1604" t="s">
        <v>521</v>
      </c>
      <c r="D1604" t="s">
        <v>1835</v>
      </c>
    </row>
    <row r="1605" spans="1:40">
      <c r="A1605" s="26">
        <v>41509.809131041664</v>
      </c>
      <c r="B1605" t="s">
        <v>128</v>
      </c>
      <c r="C1605" t="s">
        <v>521</v>
      </c>
      <c r="D1605" t="s">
        <v>1836</v>
      </c>
      <c r="E1605" t="s">
        <v>146</v>
      </c>
      <c r="F1605" t="s">
        <v>147</v>
      </c>
      <c r="G1605" t="s">
        <v>148</v>
      </c>
      <c r="H1605" t="s">
        <v>165</v>
      </c>
      <c r="I1605">
        <v>50</v>
      </c>
      <c r="J1605" t="s">
        <v>152</v>
      </c>
      <c r="K1605" t="s">
        <v>166</v>
      </c>
      <c r="L1605">
        <v>50</v>
      </c>
      <c r="M1605" t="s">
        <v>152</v>
      </c>
      <c r="N1605" t="s">
        <v>167</v>
      </c>
      <c r="O1605">
        <v>50</v>
      </c>
      <c r="P1605" t="s">
        <v>152</v>
      </c>
    </row>
    <row r="1606" spans="1:40">
      <c r="A1606" s="26">
        <v>41509.809131041664</v>
      </c>
      <c r="B1606" t="s">
        <v>128</v>
      </c>
      <c r="C1606" t="s">
        <v>521</v>
      </c>
      <c r="D1606" t="s">
        <v>1837</v>
      </c>
      <c r="E1606" t="s">
        <v>146</v>
      </c>
      <c r="F1606" t="s">
        <v>147</v>
      </c>
      <c r="G1606" t="s">
        <v>148</v>
      </c>
      <c r="H1606" t="s">
        <v>169</v>
      </c>
      <c r="I1606">
        <v>35</v>
      </c>
      <c r="J1606" t="s">
        <v>152</v>
      </c>
      <c r="K1606" t="s">
        <v>170</v>
      </c>
      <c r="L1606">
        <v>5</v>
      </c>
      <c r="M1606" t="s">
        <v>152</v>
      </c>
      <c r="N1606" t="s">
        <v>171</v>
      </c>
      <c r="O1606">
        <v>60</v>
      </c>
      <c r="P1606" t="s">
        <v>152</v>
      </c>
    </row>
    <row r="1607" spans="1:40">
      <c r="A1607" s="26">
        <v>41509.809131041664</v>
      </c>
      <c r="B1607" t="s">
        <v>128</v>
      </c>
      <c r="C1607" t="s">
        <v>521</v>
      </c>
      <c r="D1607" t="s">
        <v>1838</v>
      </c>
      <c r="E1607" t="s">
        <v>146</v>
      </c>
      <c r="F1607" t="s">
        <v>147</v>
      </c>
      <c r="G1607" t="s">
        <v>148</v>
      </c>
      <c r="H1607" t="s">
        <v>173</v>
      </c>
      <c r="I1607">
        <v>1</v>
      </c>
      <c r="J1607" t="s">
        <v>152</v>
      </c>
    </row>
    <row r="1608" spans="1:40">
      <c r="A1608" s="26">
        <v>41509.809131041664</v>
      </c>
      <c r="B1608" t="s">
        <v>128</v>
      </c>
      <c r="C1608" t="s">
        <v>521</v>
      </c>
      <c r="D1608" t="s">
        <v>1839</v>
      </c>
      <c r="E1608" t="s">
        <v>146</v>
      </c>
      <c r="F1608" t="s">
        <v>147</v>
      </c>
      <c r="G1608" t="s">
        <v>148</v>
      </c>
      <c r="H1608" t="s">
        <v>175</v>
      </c>
      <c r="I1608">
        <v>30</v>
      </c>
      <c r="J1608" t="s">
        <v>152</v>
      </c>
      <c r="K1608" t="s">
        <v>176</v>
      </c>
      <c r="L1608">
        <v>30</v>
      </c>
      <c r="M1608" t="s">
        <v>152</v>
      </c>
      <c r="N1608" t="s">
        <v>177</v>
      </c>
      <c r="O1608">
        <v>30</v>
      </c>
      <c r="P1608" t="s">
        <v>152</v>
      </c>
      <c r="Q1608" t="s">
        <v>178</v>
      </c>
      <c r="R1608">
        <v>10</v>
      </c>
      <c r="S1608" t="s">
        <v>152</v>
      </c>
      <c r="T1608" t="s">
        <v>179</v>
      </c>
      <c r="U1608">
        <v>20</v>
      </c>
      <c r="V1608" t="s">
        <v>152</v>
      </c>
      <c r="W1608" t="s">
        <v>180</v>
      </c>
      <c r="X1608">
        <v>20</v>
      </c>
      <c r="Y1608" t="s">
        <v>152</v>
      </c>
      <c r="Z1608" t="s">
        <v>181</v>
      </c>
      <c r="AA1608">
        <v>20</v>
      </c>
      <c r="AB1608" t="s">
        <v>152</v>
      </c>
      <c r="AC1608" t="s">
        <v>182</v>
      </c>
      <c r="AD1608">
        <v>20</v>
      </c>
      <c r="AE1608" t="s">
        <v>152</v>
      </c>
      <c r="AF1608" t="s">
        <v>183</v>
      </c>
      <c r="AG1608">
        <v>115200</v>
      </c>
      <c r="AH1608" t="s">
        <v>152</v>
      </c>
      <c r="AI1608" t="s">
        <v>184</v>
      </c>
      <c r="AJ1608">
        <v>12000</v>
      </c>
      <c r="AK1608" t="s">
        <v>152</v>
      </c>
      <c r="AL1608" t="s">
        <v>185</v>
      </c>
      <c r="AM1608">
        <v>30000</v>
      </c>
      <c r="AN1608" t="s">
        <v>152</v>
      </c>
    </row>
    <row r="1609" spans="1:40">
      <c r="A1609" s="26">
        <v>41509.809131041664</v>
      </c>
      <c r="B1609" t="s">
        <v>128</v>
      </c>
      <c r="C1609" t="s">
        <v>521</v>
      </c>
      <c r="D1609" t="s">
        <v>1840</v>
      </c>
      <c r="E1609" t="s">
        <v>146</v>
      </c>
      <c r="F1609" t="s">
        <v>147</v>
      </c>
      <c r="G1609" t="s">
        <v>148</v>
      </c>
      <c r="H1609" t="s">
        <v>187</v>
      </c>
      <c r="I1609">
        <v>60</v>
      </c>
      <c r="J1609" t="s">
        <v>152</v>
      </c>
      <c r="K1609" t="s">
        <v>188</v>
      </c>
      <c r="L1609">
        <v>40</v>
      </c>
      <c r="M1609" t="s">
        <v>152</v>
      </c>
      <c r="N1609" t="s">
        <v>189</v>
      </c>
      <c r="O1609">
        <v>50</v>
      </c>
      <c r="P1609" t="s">
        <v>152</v>
      </c>
      <c r="Q1609" t="s">
        <v>190</v>
      </c>
      <c r="R1609">
        <v>40</v>
      </c>
      <c r="S1609" t="s">
        <v>152</v>
      </c>
      <c r="T1609" t="s">
        <v>191</v>
      </c>
      <c r="U1609">
        <v>60</v>
      </c>
      <c r="V1609" t="s">
        <v>152</v>
      </c>
      <c r="W1609" t="s">
        <v>192</v>
      </c>
      <c r="X1609">
        <v>50</v>
      </c>
      <c r="Y1609" t="s">
        <v>152</v>
      </c>
      <c r="Z1609" t="s">
        <v>193</v>
      </c>
      <c r="AA1609">
        <v>50</v>
      </c>
      <c r="AB1609" t="s">
        <v>152</v>
      </c>
      <c r="AC1609" t="s">
        <v>194</v>
      </c>
      <c r="AD1609">
        <v>35</v>
      </c>
      <c r="AE1609" t="s">
        <v>152</v>
      </c>
      <c r="AF1609" t="s">
        <v>195</v>
      </c>
      <c r="AG1609">
        <v>8</v>
      </c>
      <c r="AH1609" t="s">
        <v>152</v>
      </c>
      <c r="AI1609" t="s">
        <v>196</v>
      </c>
      <c r="AJ1609">
        <v>90</v>
      </c>
      <c r="AK1609" t="s">
        <v>152</v>
      </c>
      <c r="AL1609" t="s">
        <v>197</v>
      </c>
      <c r="AM1609">
        <v>1</v>
      </c>
      <c r="AN1609" t="s">
        <v>152</v>
      </c>
    </row>
    <row r="1610" spans="1:40">
      <c r="A1610" s="26">
        <v>41509.809131041664</v>
      </c>
      <c r="B1610" t="s">
        <v>128</v>
      </c>
      <c r="C1610" t="s">
        <v>521</v>
      </c>
      <c r="D1610" t="s">
        <v>1841</v>
      </c>
      <c r="E1610" t="s">
        <v>146</v>
      </c>
      <c r="F1610" t="s">
        <v>147</v>
      </c>
      <c r="G1610" t="s">
        <v>148</v>
      </c>
      <c r="H1610" t="s">
        <v>199</v>
      </c>
      <c r="I1610">
        <v>33</v>
      </c>
      <c r="J1610" t="s">
        <v>152</v>
      </c>
      <c r="K1610" t="s">
        <v>200</v>
      </c>
      <c r="L1610">
        <v>33</v>
      </c>
      <c r="M1610" t="s">
        <v>152</v>
      </c>
      <c r="N1610" t="s">
        <v>201</v>
      </c>
      <c r="O1610">
        <v>34</v>
      </c>
      <c r="P1610" t="s">
        <v>152</v>
      </c>
      <c r="Q1610" t="s">
        <v>179</v>
      </c>
      <c r="R1610">
        <v>20</v>
      </c>
      <c r="S1610" t="s">
        <v>152</v>
      </c>
      <c r="T1610" t="s">
        <v>180</v>
      </c>
      <c r="U1610">
        <v>20</v>
      </c>
      <c r="V1610" t="s">
        <v>152</v>
      </c>
      <c r="W1610" t="s">
        <v>181</v>
      </c>
      <c r="X1610">
        <v>20</v>
      </c>
      <c r="Y1610" t="s">
        <v>152</v>
      </c>
      <c r="Z1610" t="s">
        <v>202</v>
      </c>
      <c r="AA1610">
        <v>20</v>
      </c>
      <c r="AB1610" t="s">
        <v>152</v>
      </c>
      <c r="AC1610" t="s">
        <v>203</v>
      </c>
      <c r="AD1610">
        <v>20</v>
      </c>
      <c r="AE1610" t="s">
        <v>152</v>
      </c>
      <c r="AF1610" t="s">
        <v>204</v>
      </c>
      <c r="AG1610">
        <v>20</v>
      </c>
      <c r="AH1610" t="s">
        <v>152</v>
      </c>
      <c r="AI1610" t="s">
        <v>183</v>
      </c>
      <c r="AJ1610">
        <v>115200</v>
      </c>
      <c r="AK1610" t="s">
        <v>152</v>
      </c>
      <c r="AL1610" t="s">
        <v>184</v>
      </c>
      <c r="AM1610">
        <v>12000</v>
      </c>
      <c r="AN1610" t="s">
        <v>152</v>
      </c>
    </row>
    <row r="1611" spans="1:40">
      <c r="A1611" s="26">
        <v>41509.809131041664</v>
      </c>
      <c r="B1611" t="s">
        <v>128</v>
      </c>
      <c r="C1611" t="s">
        <v>521</v>
      </c>
      <c r="D1611" t="s">
        <v>1842</v>
      </c>
      <c r="E1611" t="s">
        <v>146</v>
      </c>
      <c r="F1611" t="s">
        <v>147</v>
      </c>
      <c r="G1611" t="s">
        <v>148</v>
      </c>
      <c r="H1611" t="s">
        <v>155</v>
      </c>
      <c r="I1611">
        <v>49</v>
      </c>
      <c r="J1611" t="s">
        <v>152</v>
      </c>
      <c r="K1611" t="s">
        <v>156</v>
      </c>
      <c r="L1611">
        <v>130</v>
      </c>
      <c r="M1611" t="s">
        <v>152</v>
      </c>
      <c r="N1611" t="s">
        <v>157</v>
      </c>
      <c r="O1611">
        <v>180</v>
      </c>
      <c r="P1611" t="s">
        <v>152</v>
      </c>
      <c r="Q1611" t="s">
        <v>158</v>
      </c>
      <c r="R1611">
        <v>140</v>
      </c>
      <c r="S1611" t="s">
        <v>152</v>
      </c>
      <c r="T1611" t="s">
        <v>159</v>
      </c>
      <c r="U1611">
        <v>80</v>
      </c>
      <c r="V1611" t="s">
        <v>152</v>
      </c>
      <c r="W1611" t="s">
        <v>160</v>
      </c>
      <c r="X1611">
        <v>101</v>
      </c>
      <c r="Y1611" t="s">
        <v>152</v>
      </c>
      <c r="Z1611" t="s">
        <v>161</v>
      </c>
      <c r="AA1611">
        <v>190</v>
      </c>
      <c r="AB1611" t="s">
        <v>152</v>
      </c>
      <c r="AC1611" t="s">
        <v>162</v>
      </c>
      <c r="AD1611">
        <v>20</v>
      </c>
      <c r="AE1611" t="s">
        <v>152</v>
      </c>
    </row>
    <row r="1612" spans="1:40">
      <c r="A1612" s="26">
        <v>41509.809131041664</v>
      </c>
      <c r="B1612" t="s">
        <v>128</v>
      </c>
      <c r="C1612" t="s">
        <v>521</v>
      </c>
      <c r="D1612" t="s">
        <v>1843</v>
      </c>
    </row>
    <row r="1613" spans="1:40">
      <c r="A1613" s="26">
        <v>41509.809131041664</v>
      </c>
      <c r="B1613" t="s">
        <v>128</v>
      </c>
      <c r="C1613" t="s">
        <v>521</v>
      </c>
      <c r="D1613" t="s">
        <v>1844</v>
      </c>
      <c r="E1613" t="s">
        <v>146</v>
      </c>
      <c r="F1613" t="s">
        <v>147</v>
      </c>
      <c r="G1613" t="s">
        <v>148</v>
      </c>
      <c r="H1613" t="s">
        <v>165</v>
      </c>
      <c r="I1613">
        <v>50</v>
      </c>
      <c r="J1613" t="s">
        <v>152</v>
      </c>
      <c r="K1613" t="s">
        <v>166</v>
      </c>
      <c r="L1613">
        <v>50</v>
      </c>
      <c r="M1613" t="s">
        <v>152</v>
      </c>
      <c r="N1613" t="s">
        <v>167</v>
      </c>
      <c r="O1613">
        <v>50</v>
      </c>
      <c r="P1613" t="s">
        <v>152</v>
      </c>
    </row>
    <row r="1614" spans="1:40">
      <c r="A1614" s="26">
        <v>41509.809131041664</v>
      </c>
      <c r="B1614" t="s">
        <v>128</v>
      </c>
      <c r="C1614" t="s">
        <v>521</v>
      </c>
      <c r="D1614" t="s">
        <v>1845</v>
      </c>
      <c r="E1614" t="s">
        <v>146</v>
      </c>
      <c r="F1614" t="s">
        <v>147</v>
      </c>
      <c r="G1614" t="s">
        <v>148</v>
      </c>
      <c r="H1614" t="s">
        <v>169</v>
      </c>
      <c r="I1614">
        <v>35</v>
      </c>
      <c r="J1614" t="s">
        <v>152</v>
      </c>
      <c r="K1614" t="s">
        <v>170</v>
      </c>
      <c r="L1614">
        <v>5</v>
      </c>
      <c r="M1614" t="s">
        <v>152</v>
      </c>
      <c r="N1614" t="s">
        <v>171</v>
      </c>
      <c r="O1614">
        <v>60</v>
      </c>
      <c r="P1614" t="s">
        <v>152</v>
      </c>
    </row>
    <row r="1615" spans="1:40">
      <c r="A1615" s="26">
        <v>41509.809131041664</v>
      </c>
      <c r="B1615" t="s">
        <v>128</v>
      </c>
      <c r="C1615" t="s">
        <v>521</v>
      </c>
      <c r="D1615" t="s">
        <v>1846</v>
      </c>
      <c r="E1615" t="s">
        <v>146</v>
      </c>
      <c r="F1615" t="s">
        <v>147</v>
      </c>
      <c r="G1615" t="s">
        <v>148</v>
      </c>
      <c r="H1615" t="s">
        <v>173</v>
      </c>
      <c r="I1615">
        <v>1</v>
      </c>
      <c r="J1615" t="s">
        <v>152</v>
      </c>
    </row>
    <row r="1616" spans="1:40">
      <c r="A1616" s="26">
        <v>41509.809131041664</v>
      </c>
      <c r="B1616" t="s">
        <v>128</v>
      </c>
      <c r="C1616" t="s">
        <v>521</v>
      </c>
      <c r="D1616" t="s">
        <v>1847</v>
      </c>
      <c r="E1616" t="s">
        <v>146</v>
      </c>
      <c r="F1616" t="s">
        <v>147</v>
      </c>
      <c r="G1616" t="s">
        <v>148</v>
      </c>
      <c r="H1616" t="s">
        <v>175</v>
      </c>
      <c r="I1616">
        <v>30</v>
      </c>
      <c r="J1616" t="s">
        <v>152</v>
      </c>
      <c r="K1616" t="s">
        <v>176</v>
      </c>
      <c r="L1616">
        <v>30</v>
      </c>
      <c r="M1616" t="s">
        <v>152</v>
      </c>
      <c r="N1616" t="s">
        <v>177</v>
      </c>
      <c r="O1616">
        <v>30</v>
      </c>
      <c r="P1616" t="s">
        <v>152</v>
      </c>
      <c r="Q1616" t="s">
        <v>178</v>
      </c>
      <c r="R1616">
        <v>10</v>
      </c>
      <c r="S1616" t="s">
        <v>152</v>
      </c>
      <c r="T1616" t="s">
        <v>179</v>
      </c>
      <c r="U1616">
        <v>20</v>
      </c>
      <c r="V1616" t="s">
        <v>152</v>
      </c>
      <c r="W1616" t="s">
        <v>180</v>
      </c>
      <c r="X1616">
        <v>20</v>
      </c>
      <c r="Y1616" t="s">
        <v>152</v>
      </c>
      <c r="Z1616" t="s">
        <v>181</v>
      </c>
      <c r="AA1616">
        <v>20</v>
      </c>
      <c r="AB1616" t="s">
        <v>152</v>
      </c>
      <c r="AC1616" t="s">
        <v>182</v>
      </c>
      <c r="AD1616">
        <v>20</v>
      </c>
      <c r="AE1616" t="s">
        <v>152</v>
      </c>
      <c r="AF1616" t="s">
        <v>183</v>
      </c>
      <c r="AG1616">
        <v>115200</v>
      </c>
      <c r="AH1616" t="s">
        <v>152</v>
      </c>
      <c r="AI1616" t="s">
        <v>184</v>
      </c>
      <c r="AJ1616">
        <v>12000</v>
      </c>
      <c r="AK1616" t="s">
        <v>152</v>
      </c>
      <c r="AL1616" t="s">
        <v>185</v>
      </c>
      <c r="AM1616">
        <v>30000</v>
      </c>
      <c r="AN1616" t="s">
        <v>152</v>
      </c>
    </row>
    <row r="1617" spans="1:40">
      <c r="A1617" s="26">
        <v>41509.809131041664</v>
      </c>
      <c r="B1617" t="s">
        <v>128</v>
      </c>
      <c r="C1617" t="s">
        <v>521</v>
      </c>
      <c r="D1617" t="s">
        <v>1848</v>
      </c>
      <c r="E1617" t="s">
        <v>146</v>
      </c>
      <c r="F1617" t="s">
        <v>147</v>
      </c>
      <c r="G1617" t="s">
        <v>148</v>
      </c>
      <c r="H1617" t="s">
        <v>187</v>
      </c>
      <c r="I1617">
        <v>60</v>
      </c>
      <c r="J1617" t="s">
        <v>152</v>
      </c>
      <c r="K1617" t="s">
        <v>188</v>
      </c>
      <c r="L1617">
        <v>40</v>
      </c>
      <c r="M1617" t="s">
        <v>152</v>
      </c>
      <c r="N1617" t="s">
        <v>189</v>
      </c>
      <c r="O1617">
        <v>50</v>
      </c>
      <c r="P1617" t="s">
        <v>152</v>
      </c>
      <c r="Q1617" t="s">
        <v>190</v>
      </c>
      <c r="R1617">
        <v>40</v>
      </c>
      <c r="S1617" t="s">
        <v>152</v>
      </c>
      <c r="T1617" t="s">
        <v>191</v>
      </c>
      <c r="U1617">
        <v>60</v>
      </c>
      <c r="V1617" t="s">
        <v>152</v>
      </c>
      <c r="W1617" t="s">
        <v>192</v>
      </c>
      <c r="X1617">
        <v>50</v>
      </c>
      <c r="Y1617" t="s">
        <v>152</v>
      </c>
      <c r="Z1617" t="s">
        <v>193</v>
      </c>
      <c r="AA1617">
        <v>50</v>
      </c>
      <c r="AB1617" t="s">
        <v>152</v>
      </c>
      <c r="AC1617" t="s">
        <v>194</v>
      </c>
      <c r="AD1617">
        <v>35</v>
      </c>
      <c r="AE1617" t="s">
        <v>152</v>
      </c>
      <c r="AF1617" t="s">
        <v>195</v>
      </c>
      <c r="AG1617">
        <v>8</v>
      </c>
      <c r="AH1617" t="s">
        <v>152</v>
      </c>
      <c r="AI1617" t="s">
        <v>196</v>
      </c>
      <c r="AJ1617">
        <v>90</v>
      </c>
      <c r="AK1617" t="s">
        <v>152</v>
      </c>
      <c r="AL1617" t="s">
        <v>197</v>
      </c>
      <c r="AM1617">
        <v>1</v>
      </c>
      <c r="AN1617" t="s">
        <v>152</v>
      </c>
    </row>
    <row r="1618" spans="1:40">
      <c r="A1618" s="26">
        <v>41509.809131041664</v>
      </c>
      <c r="B1618" t="s">
        <v>128</v>
      </c>
      <c r="C1618" t="s">
        <v>521</v>
      </c>
      <c r="D1618" t="s">
        <v>1849</v>
      </c>
      <c r="E1618" t="s">
        <v>146</v>
      </c>
      <c r="F1618" t="s">
        <v>147</v>
      </c>
      <c r="G1618" t="s">
        <v>148</v>
      </c>
      <c r="H1618" t="s">
        <v>199</v>
      </c>
      <c r="I1618">
        <v>33</v>
      </c>
      <c r="J1618" t="s">
        <v>152</v>
      </c>
      <c r="K1618" t="s">
        <v>200</v>
      </c>
      <c r="L1618">
        <v>33</v>
      </c>
      <c r="M1618" t="s">
        <v>152</v>
      </c>
      <c r="N1618" t="s">
        <v>201</v>
      </c>
      <c r="O1618">
        <v>34</v>
      </c>
      <c r="P1618" t="s">
        <v>152</v>
      </c>
      <c r="Q1618" t="s">
        <v>179</v>
      </c>
      <c r="R1618">
        <v>20</v>
      </c>
      <c r="S1618" t="s">
        <v>152</v>
      </c>
      <c r="T1618" t="s">
        <v>180</v>
      </c>
      <c r="U1618">
        <v>20</v>
      </c>
      <c r="V1618" t="s">
        <v>152</v>
      </c>
      <c r="W1618" t="s">
        <v>181</v>
      </c>
      <c r="X1618">
        <v>20</v>
      </c>
      <c r="Y1618" t="s">
        <v>152</v>
      </c>
      <c r="Z1618" t="s">
        <v>202</v>
      </c>
      <c r="AA1618">
        <v>20</v>
      </c>
      <c r="AB1618" t="s">
        <v>152</v>
      </c>
      <c r="AC1618" t="s">
        <v>203</v>
      </c>
      <c r="AD1618">
        <v>20</v>
      </c>
      <c r="AE1618" t="s">
        <v>152</v>
      </c>
      <c r="AF1618" t="s">
        <v>204</v>
      </c>
      <c r="AG1618">
        <v>20</v>
      </c>
      <c r="AH1618" t="s">
        <v>152</v>
      </c>
      <c r="AI1618" t="s">
        <v>183</v>
      </c>
      <c r="AJ1618">
        <v>115200</v>
      </c>
      <c r="AK1618" t="s">
        <v>152</v>
      </c>
      <c r="AL1618" t="s">
        <v>184</v>
      </c>
      <c r="AM1618">
        <v>12000</v>
      </c>
      <c r="AN1618" t="s">
        <v>152</v>
      </c>
    </row>
    <row r="1619" spans="1:40">
      <c r="A1619" s="26">
        <v>41509.809131041664</v>
      </c>
      <c r="B1619" t="s">
        <v>128</v>
      </c>
      <c r="C1619" t="s">
        <v>521</v>
      </c>
      <c r="D1619" t="s">
        <v>1850</v>
      </c>
      <c r="E1619" t="s">
        <v>146</v>
      </c>
      <c r="F1619" t="s">
        <v>147</v>
      </c>
      <c r="G1619" t="s">
        <v>148</v>
      </c>
      <c r="H1619" t="s">
        <v>155</v>
      </c>
      <c r="I1619">
        <v>49</v>
      </c>
      <c r="J1619" t="s">
        <v>152</v>
      </c>
      <c r="K1619" t="s">
        <v>156</v>
      </c>
      <c r="L1619">
        <v>130</v>
      </c>
      <c r="M1619" t="s">
        <v>152</v>
      </c>
      <c r="N1619" t="s">
        <v>157</v>
      </c>
      <c r="O1619">
        <v>180</v>
      </c>
      <c r="P1619" t="s">
        <v>152</v>
      </c>
      <c r="Q1619" t="s">
        <v>158</v>
      </c>
      <c r="R1619">
        <v>140</v>
      </c>
      <c r="S1619" t="s">
        <v>152</v>
      </c>
      <c r="T1619" t="s">
        <v>159</v>
      </c>
      <c r="U1619">
        <v>80</v>
      </c>
      <c r="V1619" t="s">
        <v>152</v>
      </c>
      <c r="W1619" t="s">
        <v>160</v>
      </c>
      <c r="X1619">
        <v>101</v>
      </c>
      <c r="Y1619" t="s">
        <v>152</v>
      </c>
      <c r="Z1619" t="s">
        <v>161</v>
      </c>
      <c r="AA1619">
        <v>190</v>
      </c>
      <c r="AB1619" t="s">
        <v>152</v>
      </c>
      <c r="AC1619" t="s">
        <v>162</v>
      </c>
      <c r="AD1619">
        <v>20</v>
      </c>
      <c r="AE1619" t="s">
        <v>152</v>
      </c>
    </row>
    <row r="1620" spans="1:40">
      <c r="A1620" s="26">
        <v>41509.809131041664</v>
      </c>
      <c r="B1620" t="s">
        <v>128</v>
      </c>
      <c r="C1620" t="s">
        <v>521</v>
      </c>
      <c r="D1620" t="s">
        <v>1851</v>
      </c>
    </row>
    <row r="1621" spans="1:40">
      <c r="A1621" s="26">
        <v>41509.809131041664</v>
      </c>
      <c r="B1621" t="s">
        <v>128</v>
      </c>
      <c r="C1621" t="s">
        <v>521</v>
      </c>
      <c r="D1621" t="s">
        <v>1852</v>
      </c>
      <c r="E1621" t="s">
        <v>146</v>
      </c>
      <c r="F1621" t="s">
        <v>147</v>
      </c>
      <c r="G1621" t="s">
        <v>148</v>
      </c>
      <c r="H1621" t="s">
        <v>165</v>
      </c>
      <c r="I1621">
        <v>50</v>
      </c>
      <c r="J1621" t="s">
        <v>152</v>
      </c>
      <c r="K1621" t="s">
        <v>166</v>
      </c>
      <c r="L1621">
        <v>50</v>
      </c>
      <c r="M1621" t="s">
        <v>152</v>
      </c>
      <c r="N1621" t="s">
        <v>167</v>
      </c>
      <c r="O1621">
        <v>50</v>
      </c>
      <c r="P1621" t="s">
        <v>152</v>
      </c>
    </row>
    <row r="1622" spans="1:40">
      <c r="A1622" s="26">
        <v>41509.809131041664</v>
      </c>
      <c r="B1622" t="s">
        <v>128</v>
      </c>
      <c r="C1622" t="s">
        <v>521</v>
      </c>
      <c r="D1622" t="s">
        <v>1853</v>
      </c>
      <c r="E1622" t="s">
        <v>146</v>
      </c>
      <c r="F1622" t="s">
        <v>147</v>
      </c>
      <c r="G1622" t="s">
        <v>148</v>
      </c>
      <c r="H1622" t="s">
        <v>169</v>
      </c>
      <c r="I1622">
        <v>35</v>
      </c>
      <c r="J1622" t="s">
        <v>152</v>
      </c>
      <c r="K1622" t="s">
        <v>170</v>
      </c>
      <c r="L1622">
        <v>5</v>
      </c>
      <c r="M1622" t="s">
        <v>152</v>
      </c>
      <c r="N1622" t="s">
        <v>171</v>
      </c>
      <c r="O1622">
        <v>60</v>
      </c>
      <c r="P1622" t="s">
        <v>152</v>
      </c>
    </row>
    <row r="1623" spans="1:40">
      <c r="A1623" s="26">
        <v>41509.809131041664</v>
      </c>
      <c r="B1623" t="s">
        <v>128</v>
      </c>
      <c r="C1623" t="s">
        <v>521</v>
      </c>
      <c r="D1623" t="s">
        <v>1854</v>
      </c>
      <c r="E1623" t="s">
        <v>146</v>
      </c>
      <c r="F1623" t="s">
        <v>147</v>
      </c>
      <c r="G1623" t="s">
        <v>148</v>
      </c>
      <c r="H1623" t="s">
        <v>173</v>
      </c>
      <c r="I1623">
        <v>1</v>
      </c>
      <c r="J1623" t="s">
        <v>152</v>
      </c>
    </row>
    <row r="1624" spans="1:40">
      <c r="A1624" s="26">
        <v>41509.80913105324</v>
      </c>
      <c r="B1624" t="s">
        <v>128</v>
      </c>
      <c r="C1624" t="s">
        <v>466</v>
      </c>
      <c r="D1624" t="s">
        <v>1855</v>
      </c>
      <c r="E1624" t="s">
        <v>146</v>
      </c>
      <c r="F1624" t="s">
        <v>147</v>
      </c>
      <c r="G1624" t="s">
        <v>148</v>
      </c>
      <c r="H1624" t="s">
        <v>175</v>
      </c>
      <c r="I1624">
        <v>30</v>
      </c>
      <c r="J1624" t="s">
        <v>152</v>
      </c>
      <c r="K1624" t="s">
        <v>176</v>
      </c>
      <c r="L1624">
        <v>30</v>
      </c>
      <c r="M1624" t="s">
        <v>152</v>
      </c>
      <c r="N1624" t="s">
        <v>177</v>
      </c>
      <c r="O1624">
        <v>30</v>
      </c>
      <c r="P1624" t="s">
        <v>152</v>
      </c>
      <c r="Q1624" t="s">
        <v>178</v>
      </c>
      <c r="R1624">
        <v>10</v>
      </c>
      <c r="S1624" t="s">
        <v>152</v>
      </c>
      <c r="T1624" t="s">
        <v>179</v>
      </c>
      <c r="U1624">
        <v>20</v>
      </c>
      <c r="V1624" t="s">
        <v>152</v>
      </c>
      <c r="W1624" t="s">
        <v>180</v>
      </c>
      <c r="X1624">
        <v>20</v>
      </c>
      <c r="Y1624" t="s">
        <v>152</v>
      </c>
      <c r="Z1624" t="s">
        <v>181</v>
      </c>
      <c r="AA1624">
        <v>20</v>
      </c>
      <c r="AB1624" t="s">
        <v>152</v>
      </c>
      <c r="AC1624" t="s">
        <v>182</v>
      </c>
      <c r="AD1624">
        <v>20</v>
      </c>
      <c r="AE1624" t="s">
        <v>152</v>
      </c>
      <c r="AF1624" t="s">
        <v>183</v>
      </c>
      <c r="AG1624">
        <v>115200</v>
      </c>
      <c r="AH1624" t="s">
        <v>152</v>
      </c>
      <c r="AI1624" t="s">
        <v>184</v>
      </c>
      <c r="AJ1624">
        <v>12000</v>
      </c>
      <c r="AK1624" t="s">
        <v>152</v>
      </c>
      <c r="AL1624" t="s">
        <v>185</v>
      </c>
      <c r="AM1624">
        <v>30000</v>
      </c>
      <c r="AN1624" t="s">
        <v>152</v>
      </c>
    </row>
    <row r="1625" spans="1:40">
      <c r="A1625" s="26">
        <v>41509.80913105324</v>
      </c>
      <c r="B1625" t="s">
        <v>128</v>
      </c>
      <c r="C1625" t="s">
        <v>466</v>
      </c>
      <c r="D1625" t="s">
        <v>1856</v>
      </c>
      <c r="E1625" t="s">
        <v>146</v>
      </c>
      <c r="F1625" t="s">
        <v>147</v>
      </c>
      <c r="G1625" t="s">
        <v>148</v>
      </c>
      <c r="H1625" t="s">
        <v>187</v>
      </c>
      <c r="I1625">
        <v>60</v>
      </c>
      <c r="J1625" t="s">
        <v>152</v>
      </c>
      <c r="K1625" t="s">
        <v>188</v>
      </c>
      <c r="L1625">
        <v>40</v>
      </c>
      <c r="M1625" t="s">
        <v>152</v>
      </c>
      <c r="N1625" t="s">
        <v>189</v>
      </c>
      <c r="O1625">
        <v>50</v>
      </c>
      <c r="P1625" t="s">
        <v>152</v>
      </c>
      <c r="Q1625" t="s">
        <v>190</v>
      </c>
      <c r="R1625">
        <v>40</v>
      </c>
      <c r="S1625" t="s">
        <v>152</v>
      </c>
      <c r="T1625" t="s">
        <v>191</v>
      </c>
      <c r="U1625">
        <v>60</v>
      </c>
      <c r="V1625" t="s">
        <v>152</v>
      </c>
      <c r="W1625" t="s">
        <v>192</v>
      </c>
      <c r="X1625">
        <v>50</v>
      </c>
      <c r="Y1625" t="s">
        <v>152</v>
      </c>
      <c r="Z1625" t="s">
        <v>193</v>
      </c>
      <c r="AA1625">
        <v>50</v>
      </c>
      <c r="AB1625" t="s">
        <v>152</v>
      </c>
      <c r="AC1625" t="s">
        <v>194</v>
      </c>
      <c r="AD1625">
        <v>35</v>
      </c>
      <c r="AE1625" t="s">
        <v>152</v>
      </c>
      <c r="AF1625" t="s">
        <v>195</v>
      </c>
      <c r="AG1625">
        <v>8</v>
      </c>
      <c r="AH1625" t="s">
        <v>152</v>
      </c>
      <c r="AI1625" t="s">
        <v>196</v>
      </c>
      <c r="AJ1625">
        <v>90</v>
      </c>
      <c r="AK1625" t="s">
        <v>152</v>
      </c>
      <c r="AL1625" t="s">
        <v>197</v>
      </c>
      <c r="AM1625">
        <v>1</v>
      </c>
      <c r="AN1625" t="s">
        <v>152</v>
      </c>
    </row>
    <row r="1626" spans="1:40">
      <c r="A1626" s="26">
        <v>41509.80913105324</v>
      </c>
      <c r="B1626" t="s">
        <v>128</v>
      </c>
      <c r="C1626" t="s">
        <v>466</v>
      </c>
      <c r="D1626" t="s">
        <v>1857</v>
      </c>
      <c r="E1626" t="s">
        <v>146</v>
      </c>
      <c r="F1626" t="s">
        <v>147</v>
      </c>
      <c r="G1626" t="s">
        <v>148</v>
      </c>
      <c r="H1626" t="s">
        <v>199</v>
      </c>
      <c r="I1626">
        <v>33</v>
      </c>
      <c r="J1626" t="s">
        <v>152</v>
      </c>
      <c r="K1626" t="s">
        <v>200</v>
      </c>
      <c r="L1626">
        <v>33</v>
      </c>
      <c r="M1626" t="s">
        <v>152</v>
      </c>
      <c r="N1626" t="s">
        <v>201</v>
      </c>
      <c r="O1626">
        <v>34</v>
      </c>
      <c r="P1626" t="s">
        <v>152</v>
      </c>
      <c r="Q1626" t="s">
        <v>179</v>
      </c>
      <c r="R1626">
        <v>20</v>
      </c>
      <c r="S1626" t="s">
        <v>152</v>
      </c>
      <c r="T1626" t="s">
        <v>180</v>
      </c>
      <c r="U1626">
        <v>20</v>
      </c>
      <c r="V1626" t="s">
        <v>152</v>
      </c>
      <c r="W1626" t="s">
        <v>181</v>
      </c>
      <c r="X1626">
        <v>20</v>
      </c>
      <c r="Y1626" t="s">
        <v>152</v>
      </c>
      <c r="Z1626" t="s">
        <v>202</v>
      </c>
      <c r="AA1626">
        <v>20</v>
      </c>
      <c r="AB1626" t="s">
        <v>152</v>
      </c>
      <c r="AC1626" t="s">
        <v>203</v>
      </c>
      <c r="AD1626">
        <v>20</v>
      </c>
      <c r="AE1626" t="s">
        <v>152</v>
      </c>
      <c r="AF1626" t="s">
        <v>204</v>
      </c>
      <c r="AG1626">
        <v>20</v>
      </c>
      <c r="AH1626" t="s">
        <v>152</v>
      </c>
      <c r="AI1626" t="s">
        <v>183</v>
      </c>
      <c r="AJ1626">
        <v>115200</v>
      </c>
      <c r="AK1626" t="s">
        <v>152</v>
      </c>
      <c r="AL1626" t="s">
        <v>184</v>
      </c>
      <c r="AM1626">
        <v>12000</v>
      </c>
      <c r="AN1626" t="s">
        <v>152</v>
      </c>
    </row>
    <row r="1627" spans="1:40">
      <c r="A1627" s="26">
        <v>41509.80913105324</v>
      </c>
      <c r="B1627" t="s">
        <v>128</v>
      </c>
      <c r="C1627" t="s">
        <v>466</v>
      </c>
      <c r="D1627" t="s">
        <v>1858</v>
      </c>
      <c r="E1627" t="s">
        <v>146</v>
      </c>
      <c r="F1627" t="s">
        <v>147</v>
      </c>
      <c r="G1627" t="s">
        <v>148</v>
      </c>
      <c r="H1627" t="s">
        <v>155</v>
      </c>
      <c r="I1627">
        <v>49</v>
      </c>
      <c r="J1627" t="s">
        <v>152</v>
      </c>
      <c r="K1627" t="s">
        <v>156</v>
      </c>
      <c r="L1627">
        <v>130</v>
      </c>
      <c r="M1627" t="s">
        <v>152</v>
      </c>
      <c r="N1627" t="s">
        <v>157</v>
      </c>
      <c r="O1627">
        <v>180</v>
      </c>
      <c r="P1627" t="s">
        <v>152</v>
      </c>
      <c r="Q1627" t="s">
        <v>158</v>
      </c>
      <c r="R1627">
        <v>140</v>
      </c>
      <c r="S1627" t="s">
        <v>152</v>
      </c>
      <c r="T1627" t="s">
        <v>159</v>
      </c>
      <c r="U1627">
        <v>80</v>
      </c>
      <c r="V1627" t="s">
        <v>152</v>
      </c>
      <c r="W1627" t="s">
        <v>160</v>
      </c>
      <c r="X1627">
        <v>101</v>
      </c>
      <c r="Y1627" t="s">
        <v>152</v>
      </c>
      <c r="Z1627" t="s">
        <v>161</v>
      </c>
      <c r="AA1627">
        <v>190</v>
      </c>
      <c r="AB1627" t="s">
        <v>152</v>
      </c>
      <c r="AC1627" t="s">
        <v>162</v>
      </c>
      <c r="AD1627">
        <v>20</v>
      </c>
      <c r="AE1627" t="s">
        <v>152</v>
      </c>
    </row>
    <row r="1628" spans="1:40">
      <c r="A1628" s="26">
        <v>41509.80913105324</v>
      </c>
      <c r="B1628" t="s">
        <v>128</v>
      </c>
      <c r="C1628" t="s">
        <v>466</v>
      </c>
      <c r="D1628" t="s">
        <v>1859</v>
      </c>
    </row>
    <row r="1629" spans="1:40">
      <c r="A1629" s="26">
        <v>41509.80913105324</v>
      </c>
      <c r="B1629" t="s">
        <v>128</v>
      </c>
      <c r="C1629" t="s">
        <v>466</v>
      </c>
      <c r="D1629" t="s">
        <v>1860</v>
      </c>
      <c r="E1629" t="s">
        <v>146</v>
      </c>
      <c r="F1629" t="s">
        <v>147</v>
      </c>
      <c r="G1629" t="s">
        <v>148</v>
      </c>
      <c r="H1629" t="s">
        <v>165</v>
      </c>
      <c r="I1629">
        <v>50</v>
      </c>
      <c r="J1629" t="s">
        <v>152</v>
      </c>
      <c r="K1629" t="s">
        <v>166</v>
      </c>
      <c r="L1629">
        <v>50</v>
      </c>
      <c r="M1629" t="s">
        <v>152</v>
      </c>
      <c r="N1629" t="s">
        <v>167</v>
      </c>
      <c r="O1629">
        <v>50</v>
      </c>
      <c r="P1629" t="s">
        <v>152</v>
      </c>
    </row>
    <row r="1630" spans="1:40">
      <c r="A1630" s="26">
        <v>41509.80913105324</v>
      </c>
      <c r="B1630" t="s">
        <v>128</v>
      </c>
      <c r="C1630" t="s">
        <v>466</v>
      </c>
      <c r="D1630" t="s">
        <v>1861</v>
      </c>
      <c r="E1630" t="s">
        <v>146</v>
      </c>
      <c r="F1630" t="s">
        <v>147</v>
      </c>
      <c r="G1630" t="s">
        <v>148</v>
      </c>
      <c r="H1630" t="s">
        <v>169</v>
      </c>
      <c r="I1630">
        <v>35</v>
      </c>
      <c r="J1630" t="s">
        <v>152</v>
      </c>
      <c r="K1630" t="s">
        <v>170</v>
      </c>
      <c r="L1630">
        <v>5</v>
      </c>
      <c r="M1630" t="s">
        <v>152</v>
      </c>
      <c r="N1630" t="s">
        <v>171</v>
      </c>
      <c r="O1630">
        <v>60</v>
      </c>
      <c r="P1630" t="s">
        <v>152</v>
      </c>
    </row>
    <row r="1631" spans="1:40">
      <c r="A1631" s="26">
        <v>41509.80913105324</v>
      </c>
      <c r="B1631" t="s">
        <v>128</v>
      </c>
      <c r="C1631" t="s">
        <v>466</v>
      </c>
      <c r="D1631" t="s">
        <v>1862</v>
      </c>
      <c r="E1631" t="s">
        <v>146</v>
      </c>
      <c r="F1631" t="s">
        <v>147</v>
      </c>
      <c r="G1631" t="s">
        <v>148</v>
      </c>
      <c r="H1631" t="s">
        <v>173</v>
      </c>
      <c r="I1631">
        <v>1</v>
      </c>
      <c r="J1631" t="s">
        <v>152</v>
      </c>
    </row>
    <row r="1632" spans="1:40">
      <c r="A1632" s="26">
        <v>41509.80913105324</v>
      </c>
      <c r="B1632" t="s">
        <v>128</v>
      </c>
      <c r="C1632" t="s">
        <v>466</v>
      </c>
      <c r="D1632" t="s">
        <v>1863</v>
      </c>
      <c r="E1632" t="s">
        <v>146</v>
      </c>
      <c r="F1632" t="s">
        <v>147</v>
      </c>
      <c r="G1632" t="s">
        <v>148</v>
      </c>
      <c r="H1632" t="s">
        <v>175</v>
      </c>
      <c r="I1632">
        <v>30</v>
      </c>
      <c r="J1632" t="s">
        <v>152</v>
      </c>
      <c r="K1632" t="s">
        <v>176</v>
      </c>
      <c r="L1632">
        <v>30</v>
      </c>
      <c r="M1632" t="s">
        <v>152</v>
      </c>
      <c r="N1632" t="s">
        <v>177</v>
      </c>
      <c r="O1632">
        <v>30</v>
      </c>
      <c r="P1632" t="s">
        <v>152</v>
      </c>
      <c r="Q1632" t="s">
        <v>178</v>
      </c>
      <c r="R1632">
        <v>10</v>
      </c>
      <c r="S1632" t="s">
        <v>152</v>
      </c>
      <c r="T1632" t="s">
        <v>179</v>
      </c>
      <c r="U1632">
        <v>20</v>
      </c>
      <c r="V1632" t="s">
        <v>152</v>
      </c>
      <c r="W1632" t="s">
        <v>180</v>
      </c>
      <c r="X1632">
        <v>20</v>
      </c>
      <c r="Y1632" t="s">
        <v>152</v>
      </c>
      <c r="Z1632" t="s">
        <v>181</v>
      </c>
      <c r="AA1632">
        <v>20</v>
      </c>
      <c r="AB1632" t="s">
        <v>152</v>
      </c>
      <c r="AC1632" t="s">
        <v>182</v>
      </c>
      <c r="AD1632">
        <v>20</v>
      </c>
      <c r="AE1632" t="s">
        <v>152</v>
      </c>
      <c r="AF1632" t="s">
        <v>183</v>
      </c>
      <c r="AG1632">
        <v>115200</v>
      </c>
      <c r="AH1632" t="s">
        <v>152</v>
      </c>
      <c r="AI1632" t="s">
        <v>184</v>
      </c>
      <c r="AJ1632">
        <v>12000</v>
      </c>
      <c r="AK1632" t="s">
        <v>152</v>
      </c>
      <c r="AL1632" t="s">
        <v>185</v>
      </c>
      <c r="AM1632">
        <v>30000</v>
      </c>
      <c r="AN1632" t="s">
        <v>152</v>
      </c>
    </row>
    <row r="1633" spans="1:40">
      <c r="A1633" s="26">
        <v>41509.80913105324</v>
      </c>
      <c r="B1633" t="s">
        <v>128</v>
      </c>
      <c r="C1633" t="s">
        <v>466</v>
      </c>
      <c r="D1633" t="s">
        <v>1864</v>
      </c>
      <c r="E1633" t="s">
        <v>146</v>
      </c>
      <c r="F1633" t="s">
        <v>147</v>
      </c>
      <c r="G1633" t="s">
        <v>148</v>
      </c>
      <c r="H1633" t="s">
        <v>187</v>
      </c>
      <c r="I1633">
        <v>60</v>
      </c>
      <c r="J1633" t="s">
        <v>152</v>
      </c>
      <c r="K1633" t="s">
        <v>188</v>
      </c>
      <c r="L1633">
        <v>40</v>
      </c>
      <c r="M1633" t="s">
        <v>152</v>
      </c>
      <c r="N1633" t="s">
        <v>189</v>
      </c>
      <c r="O1633">
        <v>50</v>
      </c>
      <c r="P1633" t="s">
        <v>152</v>
      </c>
      <c r="Q1633" t="s">
        <v>190</v>
      </c>
      <c r="R1633">
        <v>40</v>
      </c>
      <c r="S1633" t="s">
        <v>152</v>
      </c>
      <c r="T1633" t="s">
        <v>191</v>
      </c>
      <c r="U1633">
        <v>60</v>
      </c>
      <c r="V1633" t="s">
        <v>152</v>
      </c>
      <c r="W1633" t="s">
        <v>192</v>
      </c>
      <c r="X1633">
        <v>50</v>
      </c>
      <c r="Y1633" t="s">
        <v>152</v>
      </c>
      <c r="Z1633" t="s">
        <v>193</v>
      </c>
      <c r="AA1633">
        <v>50</v>
      </c>
      <c r="AB1633" t="s">
        <v>152</v>
      </c>
      <c r="AC1633" t="s">
        <v>194</v>
      </c>
      <c r="AD1633">
        <v>35</v>
      </c>
      <c r="AE1633" t="s">
        <v>152</v>
      </c>
      <c r="AF1633" t="s">
        <v>195</v>
      </c>
      <c r="AG1633">
        <v>8</v>
      </c>
      <c r="AH1633" t="s">
        <v>152</v>
      </c>
      <c r="AI1633" t="s">
        <v>196</v>
      </c>
      <c r="AJ1633">
        <v>90</v>
      </c>
      <c r="AK1633" t="s">
        <v>152</v>
      </c>
      <c r="AL1633" t="s">
        <v>197</v>
      </c>
      <c r="AM1633">
        <v>1</v>
      </c>
      <c r="AN1633" t="s">
        <v>152</v>
      </c>
    </row>
    <row r="1634" spans="1:40">
      <c r="A1634" s="26">
        <v>41509.80913105324</v>
      </c>
      <c r="B1634" t="s">
        <v>128</v>
      </c>
      <c r="C1634" t="s">
        <v>466</v>
      </c>
      <c r="D1634" t="s">
        <v>1865</v>
      </c>
      <c r="E1634" t="s">
        <v>146</v>
      </c>
      <c r="F1634" t="s">
        <v>147</v>
      </c>
      <c r="G1634" t="s">
        <v>148</v>
      </c>
      <c r="H1634" t="s">
        <v>199</v>
      </c>
      <c r="I1634">
        <v>33</v>
      </c>
      <c r="J1634" t="s">
        <v>152</v>
      </c>
      <c r="K1634" t="s">
        <v>200</v>
      </c>
      <c r="L1634">
        <v>33</v>
      </c>
      <c r="M1634" t="s">
        <v>152</v>
      </c>
      <c r="N1634" t="s">
        <v>201</v>
      </c>
      <c r="O1634">
        <v>34</v>
      </c>
      <c r="P1634" t="s">
        <v>152</v>
      </c>
      <c r="Q1634" t="s">
        <v>179</v>
      </c>
      <c r="R1634">
        <v>20</v>
      </c>
      <c r="S1634" t="s">
        <v>152</v>
      </c>
      <c r="T1634" t="s">
        <v>180</v>
      </c>
      <c r="U1634">
        <v>20</v>
      </c>
      <c r="V1634" t="s">
        <v>152</v>
      </c>
      <c r="W1634" t="s">
        <v>181</v>
      </c>
      <c r="X1634">
        <v>20</v>
      </c>
      <c r="Y1634" t="s">
        <v>152</v>
      </c>
      <c r="Z1634" t="s">
        <v>202</v>
      </c>
      <c r="AA1634">
        <v>20</v>
      </c>
      <c r="AB1634" t="s">
        <v>152</v>
      </c>
      <c r="AC1634" t="s">
        <v>203</v>
      </c>
      <c r="AD1634">
        <v>20</v>
      </c>
      <c r="AE1634" t="s">
        <v>152</v>
      </c>
      <c r="AF1634" t="s">
        <v>204</v>
      </c>
      <c r="AG1634">
        <v>20</v>
      </c>
      <c r="AH1634" t="s">
        <v>152</v>
      </c>
      <c r="AI1634" t="s">
        <v>183</v>
      </c>
      <c r="AJ1634">
        <v>115200</v>
      </c>
      <c r="AK1634" t="s">
        <v>152</v>
      </c>
      <c r="AL1634" t="s">
        <v>184</v>
      </c>
      <c r="AM1634">
        <v>12000</v>
      </c>
      <c r="AN1634" t="s">
        <v>152</v>
      </c>
    </row>
    <row r="1635" spans="1:40">
      <c r="A1635" s="26">
        <v>41509.80913105324</v>
      </c>
      <c r="B1635" t="s">
        <v>128</v>
      </c>
      <c r="C1635" t="s">
        <v>466</v>
      </c>
      <c r="D1635" t="s">
        <v>1866</v>
      </c>
      <c r="E1635" t="s">
        <v>146</v>
      </c>
      <c r="F1635" t="s">
        <v>147</v>
      </c>
      <c r="G1635" t="s">
        <v>148</v>
      </c>
      <c r="H1635" t="s">
        <v>155</v>
      </c>
      <c r="I1635">
        <v>49</v>
      </c>
      <c r="J1635" t="s">
        <v>152</v>
      </c>
      <c r="K1635" t="s">
        <v>156</v>
      </c>
      <c r="L1635">
        <v>130</v>
      </c>
      <c r="M1635" t="s">
        <v>152</v>
      </c>
      <c r="N1635" t="s">
        <v>157</v>
      </c>
      <c r="O1635">
        <v>180</v>
      </c>
      <c r="P1635" t="s">
        <v>152</v>
      </c>
      <c r="Q1635" t="s">
        <v>158</v>
      </c>
      <c r="R1635">
        <v>140</v>
      </c>
      <c r="S1635" t="s">
        <v>152</v>
      </c>
      <c r="T1635" t="s">
        <v>159</v>
      </c>
      <c r="U1635">
        <v>80</v>
      </c>
      <c r="V1635" t="s">
        <v>152</v>
      </c>
      <c r="W1635" t="s">
        <v>160</v>
      </c>
      <c r="X1635">
        <v>101</v>
      </c>
      <c r="Y1635" t="s">
        <v>152</v>
      </c>
      <c r="Z1635" t="s">
        <v>161</v>
      </c>
      <c r="AA1635">
        <v>190</v>
      </c>
      <c r="AB1635" t="s">
        <v>152</v>
      </c>
      <c r="AC1635" t="s">
        <v>162</v>
      </c>
      <c r="AD1635">
        <v>20</v>
      </c>
      <c r="AE1635" t="s">
        <v>152</v>
      </c>
    </row>
    <row r="1636" spans="1:40">
      <c r="A1636" s="26">
        <v>41509.80913105324</v>
      </c>
      <c r="B1636" t="s">
        <v>128</v>
      </c>
      <c r="C1636" t="s">
        <v>466</v>
      </c>
      <c r="D1636" t="s">
        <v>1867</v>
      </c>
    </row>
    <row r="1637" spans="1:40">
      <c r="A1637" s="26">
        <v>41509.80913105324</v>
      </c>
      <c r="B1637" t="s">
        <v>128</v>
      </c>
      <c r="C1637" t="s">
        <v>466</v>
      </c>
      <c r="D1637" t="s">
        <v>1868</v>
      </c>
      <c r="E1637" t="s">
        <v>146</v>
      </c>
      <c r="F1637" t="s">
        <v>147</v>
      </c>
      <c r="G1637" t="s">
        <v>148</v>
      </c>
      <c r="H1637" t="s">
        <v>165</v>
      </c>
      <c r="I1637">
        <v>50</v>
      </c>
      <c r="J1637" t="s">
        <v>152</v>
      </c>
      <c r="K1637" t="s">
        <v>166</v>
      </c>
      <c r="L1637">
        <v>50</v>
      </c>
      <c r="M1637" t="s">
        <v>152</v>
      </c>
      <c r="N1637" t="s">
        <v>167</v>
      </c>
      <c r="O1637">
        <v>50</v>
      </c>
      <c r="P1637" t="s">
        <v>152</v>
      </c>
    </row>
    <row r="1638" spans="1:40">
      <c r="A1638" s="26">
        <v>41509.80913105324</v>
      </c>
      <c r="B1638" t="s">
        <v>128</v>
      </c>
      <c r="C1638" t="s">
        <v>466</v>
      </c>
      <c r="D1638" t="s">
        <v>1869</v>
      </c>
      <c r="E1638" t="s">
        <v>146</v>
      </c>
      <c r="F1638" t="s">
        <v>147</v>
      </c>
      <c r="G1638" t="s">
        <v>148</v>
      </c>
      <c r="H1638" t="s">
        <v>169</v>
      </c>
      <c r="I1638">
        <v>35</v>
      </c>
      <c r="J1638" t="s">
        <v>152</v>
      </c>
      <c r="K1638" t="s">
        <v>170</v>
      </c>
      <c r="L1638">
        <v>5</v>
      </c>
      <c r="M1638" t="s">
        <v>152</v>
      </c>
      <c r="N1638" t="s">
        <v>171</v>
      </c>
      <c r="O1638">
        <v>60</v>
      </c>
      <c r="P1638" t="s">
        <v>152</v>
      </c>
    </row>
    <row r="1639" spans="1:40">
      <c r="A1639" s="26">
        <v>41509.80913105324</v>
      </c>
      <c r="B1639" t="s">
        <v>128</v>
      </c>
      <c r="C1639" t="s">
        <v>466</v>
      </c>
      <c r="D1639" t="s">
        <v>1870</v>
      </c>
      <c r="E1639" t="s">
        <v>146</v>
      </c>
      <c r="F1639" t="s">
        <v>147</v>
      </c>
      <c r="G1639" t="s">
        <v>148</v>
      </c>
      <c r="H1639" t="s">
        <v>173</v>
      </c>
      <c r="I1639">
        <v>1</v>
      </c>
      <c r="J1639" t="s">
        <v>152</v>
      </c>
    </row>
    <row r="1640" spans="1:40">
      <c r="A1640" s="26">
        <v>41509.80913105324</v>
      </c>
      <c r="B1640" t="s">
        <v>128</v>
      </c>
      <c r="C1640" t="s">
        <v>466</v>
      </c>
      <c r="D1640" t="s">
        <v>1871</v>
      </c>
      <c r="E1640" t="s">
        <v>146</v>
      </c>
      <c r="F1640" t="s">
        <v>147</v>
      </c>
      <c r="G1640" t="s">
        <v>148</v>
      </c>
      <c r="H1640" t="s">
        <v>175</v>
      </c>
      <c r="I1640">
        <v>30</v>
      </c>
      <c r="J1640" t="s">
        <v>152</v>
      </c>
      <c r="K1640" t="s">
        <v>176</v>
      </c>
      <c r="L1640">
        <v>30</v>
      </c>
      <c r="M1640" t="s">
        <v>152</v>
      </c>
      <c r="N1640" t="s">
        <v>177</v>
      </c>
      <c r="O1640">
        <v>30</v>
      </c>
      <c r="P1640" t="s">
        <v>152</v>
      </c>
      <c r="Q1640" t="s">
        <v>178</v>
      </c>
      <c r="R1640">
        <v>10</v>
      </c>
      <c r="S1640" t="s">
        <v>152</v>
      </c>
      <c r="T1640" t="s">
        <v>179</v>
      </c>
      <c r="U1640">
        <v>20</v>
      </c>
      <c r="V1640" t="s">
        <v>152</v>
      </c>
      <c r="W1640" t="s">
        <v>180</v>
      </c>
      <c r="X1640">
        <v>20</v>
      </c>
      <c r="Y1640" t="s">
        <v>152</v>
      </c>
      <c r="Z1640" t="s">
        <v>181</v>
      </c>
      <c r="AA1640">
        <v>20</v>
      </c>
      <c r="AB1640" t="s">
        <v>152</v>
      </c>
      <c r="AC1640" t="s">
        <v>182</v>
      </c>
      <c r="AD1640">
        <v>20</v>
      </c>
      <c r="AE1640" t="s">
        <v>152</v>
      </c>
      <c r="AF1640" t="s">
        <v>183</v>
      </c>
      <c r="AG1640">
        <v>115200</v>
      </c>
      <c r="AH1640" t="s">
        <v>152</v>
      </c>
      <c r="AI1640" t="s">
        <v>184</v>
      </c>
      <c r="AJ1640">
        <v>12000</v>
      </c>
      <c r="AK1640" t="s">
        <v>152</v>
      </c>
      <c r="AL1640" t="s">
        <v>185</v>
      </c>
      <c r="AM1640">
        <v>30000</v>
      </c>
      <c r="AN1640" t="s">
        <v>152</v>
      </c>
    </row>
    <row r="1641" spans="1:40">
      <c r="A1641" s="26">
        <v>41509.80913105324</v>
      </c>
      <c r="B1641" t="s">
        <v>128</v>
      </c>
      <c r="C1641" t="s">
        <v>466</v>
      </c>
      <c r="D1641" t="s">
        <v>1872</v>
      </c>
      <c r="E1641" t="s">
        <v>146</v>
      </c>
      <c r="F1641" t="s">
        <v>147</v>
      </c>
      <c r="G1641" t="s">
        <v>148</v>
      </c>
      <c r="H1641" t="s">
        <v>187</v>
      </c>
      <c r="I1641">
        <v>60</v>
      </c>
      <c r="J1641" t="s">
        <v>152</v>
      </c>
      <c r="K1641" t="s">
        <v>188</v>
      </c>
      <c r="L1641">
        <v>40</v>
      </c>
      <c r="M1641" t="s">
        <v>152</v>
      </c>
      <c r="N1641" t="s">
        <v>189</v>
      </c>
      <c r="O1641">
        <v>50</v>
      </c>
      <c r="P1641" t="s">
        <v>152</v>
      </c>
      <c r="Q1641" t="s">
        <v>190</v>
      </c>
      <c r="R1641">
        <v>40</v>
      </c>
      <c r="S1641" t="s">
        <v>152</v>
      </c>
      <c r="T1641" t="s">
        <v>191</v>
      </c>
      <c r="U1641">
        <v>60</v>
      </c>
      <c r="V1641" t="s">
        <v>152</v>
      </c>
      <c r="W1641" t="s">
        <v>192</v>
      </c>
      <c r="X1641">
        <v>50</v>
      </c>
      <c r="Y1641" t="s">
        <v>152</v>
      </c>
      <c r="Z1641" t="s">
        <v>193</v>
      </c>
      <c r="AA1641">
        <v>50</v>
      </c>
      <c r="AB1641" t="s">
        <v>152</v>
      </c>
      <c r="AC1641" t="s">
        <v>194</v>
      </c>
      <c r="AD1641">
        <v>35</v>
      </c>
      <c r="AE1641" t="s">
        <v>152</v>
      </c>
      <c r="AF1641" t="s">
        <v>195</v>
      </c>
      <c r="AG1641">
        <v>8</v>
      </c>
      <c r="AH1641" t="s">
        <v>152</v>
      </c>
      <c r="AI1641" t="s">
        <v>196</v>
      </c>
      <c r="AJ1641">
        <v>90</v>
      </c>
      <c r="AK1641" t="s">
        <v>152</v>
      </c>
      <c r="AL1641" t="s">
        <v>197</v>
      </c>
      <c r="AM1641">
        <v>1</v>
      </c>
      <c r="AN1641" t="s">
        <v>152</v>
      </c>
    </row>
    <row r="1642" spans="1:40">
      <c r="A1642" s="26">
        <v>41509.80913105324</v>
      </c>
      <c r="B1642" t="s">
        <v>128</v>
      </c>
      <c r="C1642" t="s">
        <v>466</v>
      </c>
      <c r="D1642" t="s">
        <v>1873</v>
      </c>
      <c r="E1642" t="s">
        <v>146</v>
      </c>
      <c r="F1642" t="s">
        <v>147</v>
      </c>
      <c r="G1642" t="s">
        <v>148</v>
      </c>
      <c r="H1642" t="s">
        <v>199</v>
      </c>
      <c r="I1642">
        <v>33</v>
      </c>
      <c r="J1642" t="s">
        <v>152</v>
      </c>
      <c r="K1642" t="s">
        <v>200</v>
      </c>
      <c r="L1642">
        <v>33</v>
      </c>
      <c r="M1642" t="s">
        <v>152</v>
      </c>
      <c r="N1642" t="s">
        <v>201</v>
      </c>
      <c r="O1642">
        <v>34</v>
      </c>
      <c r="P1642" t="s">
        <v>152</v>
      </c>
      <c r="Q1642" t="s">
        <v>179</v>
      </c>
      <c r="R1642">
        <v>20</v>
      </c>
      <c r="S1642" t="s">
        <v>152</v>
      </c>
      <c r="T1642" t="s">
        <v>180</v>
      </c>
      <c r="U1642">
        <v>20</v>
      </c>
      <c r="V1642" t="s">
        <v>152</v>
      </c>
      <c r="W1642" t="s">
        <v>181</v>
      </c>
      <c r="X1642">
        <v>20</v>
      </c>
      <c r="Y1642" t="s">
        <v>152</v>
      </c>
      <c r="Z1642" t="s">
        <v>202</v>
      </c>
      <c r="AA1642">
        <v>20</v>
      </c>
      <c r="AB1642" t="s">
        <v>152</v>
      </c>
      <c r="AC1642" t="s">
        <v>203</v>
      </c>
      <c r="AD1642">
        <v>20</v>
      </c>
      <c r="AE1642" t="s">
        <v>152</v>
      </c>
      <c r="AF1642" t="s">
        <v>204</v>
      </c>
      <c r="AG1642">
        <v>20</v>
      </c>
      <c r="AH1642" t="s">
        <v>152</v>
      </c>
      <c r="AI1642" t="s">
        <v>183</v>
      </c>
      <c r="AJ1642">
        <v>115200</v>
      </c>
      <c r="AK1642" t="s">
        <v>152</v>
      </c>
      <c r="AL1642" t="s">
        <v>184</v>
      </c>
      <c r="AM1642">
        <v>12000</v>
      </c>
      <c r="AN1642" t="s">
        <v>152</v>
      </c>
    </row>
    <row r="1643" spans="1:40">
      <c r="A1643" s="26">
        <v>41509.80913105324</v>
      </c>
      <c r="B1643" t="s">
        <v>128</v>
      </c>
      <c r="C1643" t="s">
        <v>466</v>
      </c>
      <c r="D1643" t="s">
        <v>1874</v>
      </c>
      <c r="E1643" t="s">
        <v>146</v>
      </c>
      <c r="F1643" t="s">
        <v>147</v>
      </c>
      <c r="G1643" t="s">
        <v>148</v>
      </c>
      <c r="H1643" t="s">
        <v>155</v>
      </c>
      <c r="I1643">
        <v>49</v>
      </c>
      <c r="J1643" t="s">
        <v>152</v>
      </c>
      <c r="K1643" t="s">
        <v>156</v>
      </c>
      <c r="L1643">
        <v>130</v>
      </c>
      <c r="M1643" t="s">
        <v>152</v>
      </c>
      <c r="N1643" t="s">
        <v>157</v>
      </c>
      <c r="O1643">
        <v>180</v>
      </c>
      <c r="P1643" t="s">
        <v>152</v>
      </c>
      <c r="Q1643" t="s">
        <v>158</v>
      </c>
      <c r="R1643">
        <v>140</v>
      </c>
      <c r="S1643" t="s">
        <v>152</v>
      </c>
      <c r="T1643" t="s">
        <v>159</v>
      </c>
      <c r="U1643">
        <v>80</v>
      </c>
      <c r="V1643" t="s">
        <v>152</v>
      </c>
      <c r="W1643" t="s">
        <v>160</v>
      </c>
      <c r="X1643">
        <v>101</v>
      </c>
      <c r="Y1643" t="s">
        <v>152</v>
      </c>
      <c r="Z1643" t="s">
        <v>161</v>
      </c>
      <c r="AA1643">
        <v>190</v>
      </c>
      <c r="AB1643" t="s">
        <v>152</v>
      </c>
      <c r="AC1643" t="s">
        <v>162</v>
      </c>
      <c r="AD1643">
        <v>20</v>
      </c>
      <c r="AE1643" t="s">
        <v>152</v>
      </c>
    </row>
    <row r="1644" spans="1:40">
      <c r="A1644" s="26">
        <v>41509.80913105324</v>
      </c>
      <c r="B1644" t="s">
        <v>128</v>
      </c>
      <c r="C1644" t="s">
        <v>466</v>
      </c>
      <c r="D1644" t="s">
        <v>1875</v>
      </c>
    </row>
    <row r="1645" spans="1:40">
      <c r="A1645" s="26">
        <v>41509.80913105324</v>
      </c>
      <c r="B1645" t="s">
        <v>128</v>
      </c>
      <c r="C1645" t="s">
        <v>466</v>
      </c>
      <c r="D1645" t="s">
        <v>1876</v>
      </c>
      <c r="E1645" t="s">
        <v>146</v>
      </c>
      <c r="F1645" t="s">
        <v>147</v>
      </c>
      <c r="G1645" t="s">
        <v>148</v>
      </c>
      <c r="H1645" t="s">
        <v>165</v>
      </c>
      <c r="I1645">
        <v>50</v>
      </c>
      <c r="J1645" t="s">
        <v>152</v>
      </c>
      <c r="K1645" t="s">
        <v>166</v>
      </c>
      <c r="L1645">
        <v>50</v>
      </c>
      <c r="M1645" t="s">
        <v>152</v>
      </c>
      <c r="N1645" t="s">
        <v>167</v>
      </c>
      <c r="O1645">
        <v>50</v>
      </c>
      <c r="P1645" t="s">
        <v>152</v>
      </c>
    </row>
    <row r="1646" spans="1:40">
      <c r="A1646" s="26">
        <v>41509.80913105324</v>
      </c>
      <c r="B1646" t="s">
        <v>128</v>
      </c>
      <c r="C1646" t="s">
        <v>466</v>
      </c>
      <c r="D1646" t="s">
        <v>1877</v>
      </c>
      <c r="E1646" t="s">
        <v>146</v>
      </c>
      <c r="F1646" t="s">
        <v>147</v>
      </c>
      <c r="G1646" t="s">
        <v>148</v>
      </c>
      <c r="H1646" t="s">
        <v>169</v>
      </c>
      <c r="I1646">
        <v>35</v>
      </c>
      <c r="J1646" t="s">
        <v>152</v>
      </c>
      <c r="K1646" t="s">
        <v>170</v>
      </c>
      <c r="L1646">
        <v>5</v>
      </c>
      <c r="M1646" t="s">
        <v>152</v>
      </c>
      <c r="N1646" t="s">
        <v>171</v>
      </c>
      <c r="O1646">
        <v>60</v>
      </c>
      <c r="P1646" t="s">
        <v>152</v>
      </c>
    </row>
    <row r="1647" spans="1:40">
      <c r="A1647" s="26">
        <v>41509.80913105324</v>
      </c>
      <c r="B1647" t="s">
        <v>128</v>
      </c>
      <c r="C1647" t="s">
        <v>466</v>
      </c>
      <c r="D1647" t="s">
        <v>1878</v>
      </c>
      <c r="E1647" t="s">
        <v>146</v>
      </c>
      <c r="F1647" t="s">
        <v>147</v>
      </c>
      <c r="G1647" t="s">
        <v>148</v>
      </c>
      <c r="H1647" t="s">
        <v>173</v>
      </c>
      <c r="I1647">
        <v>1</v>
      </c>
      <c r="J1647" t="s">
        <v>152</v>
      </c>
    </row>
    <row r="1648" spans="1:40">
      <c r="A1648" s="26">
        <v>41509.80913105324</v>
      </c>
      <c r="B1648" t="s">
        <v>128</v>
      </c>
      <c r="C1648" t="s">
        <v>521</v>
      </c>
      <c r="D1648" t="s">
        <v>1879</v>
      </c>
      <c r="E1648" t="s">
        <v>146</v>
      </c>
      <c r="F1648" t="s">
        <v>147</v>
      </c>
      <c r="G1648" t="s">
        <v>148</v>
      </c>
      <c r="H1648" t="s">
        <v>175</v>
      </c>
      <c r="I1648">
        <v>30</v>
      </c>
      <c r="J1648" t="s">
        <v>152</v>
      </c>
      <c r="K1648" t="s">
        <v>176</v>
      </c>
      <c r="L1648">
        <v>30</v>
      </c>
      <c r="M1648" t="s">
        <v>152</v>
      </c>
      <c r="N1648" t="s">
        <v>177</v>
      </c>
      <c r="O1648">
        <v>30</v>
      </c>
      <c r="P1648" t="s">
        <v>152</v>
      </c>
      <c r="Q1648" t="s">
        <v>178</v>
      </c>
      <c r="R1648">
        <v>10</v>
      </c>
      <c r="S1648" t="s">
        <v>152</v>
      </c>
      <c r="T1648" t="s">
        <v>179</v>
      </c>
      <c r="U1648">
        <v>20</v>
      </c>
      <c r="V1648" t="s">
        <v>152</v>
      </c>
      <c r="W1648" t="s">
        <v>180</v>
      </c>
      <c r="X1648">
        <v>20</v>
      </c>
      <c r="Y1648" t="s">
        <v>152</v>
      </c>
      <c r="Z1648" t="s">
        <v>181</v>
      </c>
      <c r="AA1648">
        <v>20</v>
      </c>
      <c r="AB1648" t="s">
        <v>152</v>
      </c>
      <c r="AC1648" t="s">
        <v>182</v>
      </c>
      <c r="AD1648">
        <v>20</v>
      </c>
      <c r="AE1648" t="s">
        <v>152</v>
      </c>
      <c r="AF1648" t="s">
        <v>183</v>
      </c>
      <c r="AG1648">
        <v>115200</v>
      </c>
      <c r="AH1648" t="s">
        <v>152</v>
      </c>
      <c r="AI1648" t="s">
        <v>184</v>
      </c>
      <c r="AJ1648">
        <v>12000</v>
      </c>
      <c r="AK1648" t="s">
        <v>152</v>
      </c>
      <c r="AL1648" t="s">
        <v>185</v>
      </c>
      <c r="AM1648">
        <v>30000</v>
      </c>
      <c r="AN1648" t="s">
        <v>152</v>
      </c>
    </row>
    <row r="1649" spans="1:40">
      <c r="A1649" s="26">
        <v>41509.80913105324</v>
      </c>
      <c r="B1649" t="s">
        <v>128</v>
      </c>
      <c r="C1649" t="s">
        <v>521</v>
      </c>
      <c r="D1649" t="s">
        <v>1880</v>
      </c>
      <c r="E1649" t="s">
        <v>146</v>
      </c>
      <c r="F1649" t="s">
        <v>147</v>
      </c>
      <c r="G1649" t="s">
        <v>148</v>
      </c>
      <c r="H1649" t="s">
        <v>187</v>
      </c>
      <c r="I1649">
        <v>60</v>
      </c>
      <c r="J1649" t="s">
        <v>152</v>
      </c>
      <c r="K1649" t="s">
        <v>188</v>
      </c>
      <c r="L1649">
        <v>40</v>
      </c>
      <c r="M1649" t="s">
        <v>152</v>
      </c>
      <c r="N1649" t="s">
        <v>189</v>
      </c>
      <c r="O1649">
        <v>50</v>
      </c>
      <c r="P1649" t="s">
        <v>152</v>
      </c>
      <c r="Q1649" t="s">
        <v>190</v>
      </c>
      <c r="R1649">
        <v>40</v>
      </c>
      <c r="S1649" t="s">
        <v>152</v>
      </c>
      <c r="T1649" t="s">
        <v>191</v>
      </c>
      <c r="U1649">
        <v>60</v>
      </c>
      <c r="V1649" t="s">
        <v>152</v>
      </c>
      <c r="W1649" t="s">
        <v>192</v>
      </c>
      <c r="X1649">
        <v>50</v>
      </c>
      <c r="Y1649" t="s">
        <v>152</v>
      </c>
      <c r="Z1649" t="s">
        <v>193</v>
      </c>
      <c r="AA1649">
        <v>50</v>
      </c>
      <c r="AB1649" t="s">
        <v>152</v>
      </c>
      <c r="AC1649" t="s">
        <v>194</v>
      </c>
      <c r="AD1649">
        <v>35</v>
      </c>
      <c r="AE1649" t="s">
        <v>152</v>
      </c>
      <c r="AF1649" t="s">
        <v>195</v>
      </c>
      <c r="AG1649">
        <v>8</v>
      </c>
      <c r="AH1649" t="s">
        <v>152</v>
      </c>
      <c r="AI1649" t="s">
        <v>196</v>
      </c>
      <c r="AJ1649">
        <v>90</v>
      </c>
      <c r="AK1649" t="s">
        <v>152</v>
      </c>
      <c r="AL1649" t="s">
        <v>197</v>
      </c>
      <c r="AM1649">
        <v>1</v>
      </c>
      <c r="AN1649" t="s">
        <v>152</v>
      </c>
    </row>
    <row r="1650" spans="1:40">
      <c r="A1650" s="26">
        <v>41509.80913105324</v>
      </c>
      <c r="B1650" t="s">
        <v>128</v>
      </c>
      <c r="C1650" t="s">
        <v>521</v>
      </c>
      <c r="D1650" t="s">
        <v>1881</v>
      </c>
      <c r="E1650" t="s">
        <v>146</v>
      </c>
      <c r="F1650" t="s">
        <v>147</v>
      </c>
      <c r="G1650" t="s">
        <v>148</v>
      </c>
      <c r="H1650" t="s">
        <v>199</v>
      </c>
      <c r="I1650">
        <v>33</v>
      </c>
      <c r="J1650" t="s">
        <v>152</v>
      </c>
      <c r="K1650" t="s">
        <v>200</v>
      </c>
      <c r="L1650">
        <v>33</v>
      </c>
      <c r="M1650" t="s">
        <v>152</v>
      </c>
      <c r="N1650" t="s">
        <v>201</v>
      </c>
      <c r="O1650">
        <v>34</v>
      </c>
      <c r="P1650" t="s">
        <v>152</v>
      </c>
      <c r="Q1650" t="s">
        <v>179</v>
      </c>
      <c r="R1650">
        <v>20</v>
      </c>
      <c r="S1650" t="s">
        <v>152</v>
      </c>
      <c r="T1650" t="s">
        <v>180</v>
      </c>
      <c r="U1650">
        <v>20</v>
      </c>
      <c r="V1650" t="s">
        <v>152</v>
      </c>
      <c r="W1650" t="s">
        <v>181</v>
      </c>
      <c r="X1650">
        <v>20</v>
      </c>
      <c r="Y1650" t="s">
        <v>152</v>
      </c>
      <c r="Z1650" t="s">
        <v>202</v>
      </c>
      <c r="AA1650">
        <v>20</v>
      </c>
      <c r="AB1650" t="s">
        <v>152</v>
      </c>
      <c r="AC1650" t="s">
        <v>203</v>
      </c>
      <c r="AD1650">
        <v>20</v>
      </c>
      <c r="AE1650" t="s">
        <v>152</v>
      </c>
      <c r="AF1650" t="s">
        <v>204</v>
      </c>
      <c r="AG1650">
        <v>20</v>
      </c>
      <c r="AH1650" t="s">
        <v>152</v>
      </c>
      <c r="AI1650" t="s">
        <v>183</v>
      </c>
      <c r="AJ1650">
        <v>115200</v>
      </c>
      <c r="AK1650" t="s">
        <v>152</v>
      </c>
      <c r="AL1650" t="s">
        <v>184</v>
      </c>
      <c r="AM1650">
        <v>12000</v>
      </c>
      <c r="AN1650" t="s">
        <v>152</v>
      </c>
    </row>
    <row r="1651" spans="1:40">
      <c r="A1651" s="26">
        <v>41509.80913105324</v>
      </c>
      <c r="B1651" t="s">
        <v>128</v>
      </c>
      <c r="C1651" t="s">
        <v>521</v>
      </c>
      <c r="D1651" t="s">
        <v>1882</v>
      </c>
      <c r="E1651" t="s">
        <v>146</v>
      </c>
      <c r="F1651" t="s">
        <v>147</v>
      </c>
      <c r="G1651" t="s">
        <v>148</v>
      </c>
      <c r="H1651" t="s">
        <v>155</v>
      </c>
      <c r="I1651">
        <v>49</v>
      </c>
      <c r="J1651" t="s">
        <v>152</v>
      </c>
      <c r="K1651" t="s">
        <v>156</v>
      </c>
      <c r="L1651">
        <v>130</v>
      </c>
      <c r="M1651" t="s">
        <v>152</v>
      </c>
      <c r="N1651" t="s">
        <v>157</v>
      </c>
      <c r="O1651">
        <v>180</v>
      </c>
      <c r="P1651" t="s">
        <v>152</v>
      </c>
      <c r="Q1651" t="s">
        <v>158</v>
      </c>
      <c r="R1651">
        <v>140</v>
      </c>
      <c r="S1651" t="s">
        <v>152</v>
      </c>
      <c r="T1651" t="s">
        <v>159</v>
      </c>
      <c r="U1651">
        <v>80</v>
      </c>
      <c r="V1651" t="s">
        <v>152</v>
      </c>
      <c r="W1651" t="s">
        <v>160</v>
      </c>
      <c r="X1651">
        <v>101</v>
      </c>
      <c r="Y1651" t="s">
        <v>152</v>
      </c>
      <c r="Z1651" t="s">
        <v>161</v>
      </c>
      <c r="AA1651">
        <v>190</v>
      </c>
      <c r="AB1651" t="s">
        <v>152</v>
      </c>
      <c r="AC1651" t="s">
        <v>162</v>
      </c>
      <c r="AD1651">
        <v>20</v>
      </c>
      <c r="AE1651" t="s">
        <v>152</v>
      </c>
    </row>
    <row r="1652" spans="1:40">
      <c r="A1652" s="26">
        <v>41509.80913105324</v>
      </c>
      <c r="B1652" t="s">
        <v>128</v>
      </c>
      <c r="C1652" t="s">
        <v>521</v>
      </c>
      <c r="D1652" t="s">
        <v>1883</v>
      </c>
    </row>
    <row r="1653" spans="1:40">
      <c r="A1653" s="26">
        <v>41509.80913105324</v>
      </c>
      <c r="B1653" t="s">
        <v>128</v>
      </c>
      <c r="C1653" t="s">
        <v>521</v>
      </c>
      <c r="D1653" t="s">
        <v>1884</v>
      </c>
      <c r="E1653" t="s">
        <v>146</v>
      </c>
      <c r="F1653" t="s">
        <v>147</v>
      </c>
      <c r="G1653" t="s">
        <v>148</v>
      </c>
      <c r="H1653" t="s">
        <v>165</v>
      </c>
      <c r="I1653">
        <v>50</v>
      </c>
      <c r="J1653" t="s">
        <v>152</v>
      </c>
      <c r="K1653" t="s">
        <v>166</v>
      </c>
      <c r="L1653">
        <v>50</v>
      </c>
      <c r="M1653" t="s">
        <v>152</v>
      </c>
      <c r="N1653" t="s">
        <v>167</v>
      </c>
      <c r="O1653">
        <v>50</v>
      </c>
      <c r="P1653" t="s">
        <v>152</v>
      </c>
    </row>
    <row r="1654" spans="1:40">
      <c r="A1654" s="26">
        <v>41509.80913105324</v>
      </c>
      <c r="B1654" t="s">
        <v>128</v>
      </c>
      <c r="C1654" t="s">
        <v>521</v>
      </c>
      <c r="D1654" t="s">
        <v>1885</v>
      </c>
      <c r="E1654" t="s">
        <v>146</v>
      </c>
      <c r="F1654" t="s">
        <v>147</v>
      </c>
      <c r="G1654" t="s">
        <v>148</v>
      </c>
      <c r="H1654" t="s">
        <v>169</v>
      </c>
      <c r="I1654">
        <v>35</v>
      </c>
      <c r="J1654" t="s">
        <v>152</v>
      </c>
      <c r="K1654" t="s">
        <v>170</v>
      </c>
      <c r="L1654">
        <v>5</v>
      </c>
      <c r="M1654" t="s">
        <v>152</v>
      </c>
      <c r="N1654" t="s">
        <v>171</v>
      </c>
      <c r="O1654">
        <v>60</v>
      </c>
      <c r="P1654" t="s">
        <v>152</v>
      </c>
    </row>
    <row r="1655" spans="1:40">
      <c r="A1655" s="26">
        <v>41509.80913105324</v>
      </c>
      <c r="B1655" t="s">
        <v>128</v>
      </c>
      <c r="C1655" t="s">
        <v>521</v>
      </c>
      <c r="D1655" t="s">
        <v>1886</v>
      </c>
      <c r="E1655" t="s">
        <v>146</v>
      </c>
      <c r="F1655" t="s">
        <v>147</v>
      </c>
      <c r="G1655" t="s">
        <v>148</v>
      </c>
      <c r="H1655" t="s">
        <v>173</v>
      </c>
      <c r="I1655">
        <v>1</v>
      </c>
      <c r="J1655" t="s">
        <v>152</v>
      </c>
    </row>
    <row r="1656" spans="1:40">
      <c r="A1656" s="26">
        <v>41509.80913105324</v>
      </c>
      <c r="B1656" t="s">
        <v>128</v>
      </c>
      <c r="C1656" t="s">
        <v>521</v>
      </c>
      <c r="D1656" t="s">
        <v>1887</v>
      </c>
      <c r="E1656" t="s">
        <v>146</v>
      </c>
      <c r="F1656" t="s">
        <v>147</v>
      </c>
      <c r="G1656" t="s">
        <v>148</v>
      </c>
      <c r="H1656" t="s">
        <v>175</v>
      </c>
      <c r="I1656">
        <v>30</v>
      </c>
      <c r="J1656" t="s">
        <v>152</v>
      </c>
      <c r="K1656" t="s">
        <v>176</v>
      </c>
      <c r="L1656">
        <v>30</v>
      </c>
      <c r="M1656" t="s">
        <v>152</v>
      </c>
      <c r="N1656" t="s">
        <v>177</v>
      </c>
      <c r="O1656">
        <v>30</v>
      </c>
      <c r="P1656" t="s">
        <v>152</v>
      </c>
      <c r="Q1656" t="s">
        <v>178</v>
      </c>
      <c r="R1656">
        <v>10</v>
      </c>
      <c r="S1656" t="s">
        <v>152</v>
      </c>
      <c r="T1656" t="s">
        <v>179</v>
      </c>
      <c r="U1656">
        <v>20</v>
      </c>
      <c r="V1656" t="s">
        <v>152</v>
      </c>
      <c r="W1656" t="s">
        <v>180</v>
      </c>
      <c r="X1656">
        <v>20</v>
      </c>
      <c r="Y1656" t="s">
        <v>152</v>
      </c>
      <c r="Z1656" t="s">
        <v>181</v>
      </c>
      <c r="AA1656">
        <v>20</v>
      </c>
      <c r="AB1656" t="s">
        <v>152</v>
      </c>
      <c r="AC1656" t="s">
        <v>182</v>
      </c>
      <c r="AD1656">
        <v>20</v>
      </c>
      <c r="AE1656" t="s">
        <v>152</v>
      </c>
      <c r="AF1656" t="s">
        <v>183</v>
      </c>
      <c r="AG1656">
        <v>115200</v>
      </c>
      <c r="AH1656" t="s">
        <v>152</v>
      </c>
      <c r="AI1656" t="s">
        <v>184</v>
      </c>
      <c r="AJ1656">
        <v>12000</v>
      </c>
      <c r="AK1656" t="s">
        <v>152</v>
      </c>
      <c r="AL1656" t="s">
        <v>185</v>
      </c>
      <c r="AM1656">
        <v>30000</v>
      </c>
      <c r="AN1656" t="s">
        <v>152</v>
      </c>
    </row>
    <row r="1657" spans="1:40">
      <c r="A1657" s="26">
        <v>41509.80913105324</v>
      </c>
      <c r="B1657" t="s">
        <v>128</v>
      </c>
      <c r="C1657" t="s">
        <v>521</v>
      </c>
      <c r="D1657" t="s">
        <v>1888</v>
      </c>
      <c r="E1657" t="s">
        <v>146</v>
      </c>
      <c r="F1657" t="s">
        <v>147</v>
      </c>
      <c r="G1657" t="s">
        <v>148</v>
      </c>
      <c r="H1657" t="s">
        <v>187</v>
      </c>
      <c r="I1657">
        <v>60</v>
      </c>
      <c r="J1657" t="s">
        <v>152</v>
      </c>
      <c r="K1657" t="s">
        <v>188</v>
      </c>
      <c r="L1657">
        <v>40</v>
      </c>
      <c r="M1657" t="s">
        <v>152</v>
      </c>
      <c r="N1657" t="s">
        <v>189</v>
      </c>
      <c r="O1657">
        <v>50</v>
      </c>
      <c r="P1657" t="s">
        <v>152</v>
      </c>
      <c r="Q1657" t="s">
        <v>190</v>
      </c>
      <c r="R1657">
        <v>40</v>
      </c>
      <c r="S1657" t="s">
        <v>152</v>
      </c>
      <c r="T1657" t="s">
        <v>191</v>
      </c>
      <c r="U1657">
        <v>60</v>
      </c>
      <c r="V1657" t="s">
        <v>152</v>
      </c>
      <c r="W1657" t="s">
        <v>192</v>
      </c>
      <c r="X1657">
        <v>50</v>
      </c>
      <c r="Y1657" t="s">
        <v>152</v>
      </c>
      <c r="Z1657" t="s">
        <v>193</v>
      </c>
      <c r="AA1657">
        <v>50</v>
      </c>
      <c r="AB1657" t="s">
        <v>152</v>
      </c>
      <c r="AC1657" t="s">
        <v>194</v>
      </c>
      <c r="AD1657">
        <v>35</v>
      </c>
      <c r="AE1657" t="s">
        <v>152</v>
      </c>
      <c r="AF1657" t="s">
        <v>195</v>
      </c>
      <c r="AG1657">
        <v>8</v>
      </c>
      <c r="AH1657" t="s">
        <v>152</v>
      </c>
      <c r="AI1657" t="s">
        <v>196</v>
      </c>
      <c r="AJ1657">
        <v>90</v>
      </c>
      <c r="AK1657" t="s">
        <v>152</v>
      </c>
      <c r="AL1657" t="s">
        <v>197</v>
      </c>
      <c r="AM1657">
        <v>1</v>
      </c>
      <c r="AN1657" t="s">
        <v>152</v>
      </c>
    </row>
    <row r="1658" spans="1:40">
      <c r="A1658" s="26">
        <v>41509.80913105324</v>
      </c>
      <c r="B1658" t="s">
        <v>128</v>
      </c>
      <c r="C1658" t="s">
        <v>521</v>
      </c>
      <c r="D1658" t="s">
        <v>1889</v>
      </c>
      <c r="E1658" t="s">
        <v>146</v>
      </c>
      <c r="F1658" t="s">
        <v>147</v>
      </c>
      <c r="G1658" t="s">
        <v>148</v>
      </c>
      <c r="H1658" t="s">
        <v>199</v>
      </c>
      <c r="I1658">
        <v>33</v>
      </c>
      <c r="J1658" t="s">
        <v>152</v>
      </c>
      <c r="K1658" t="s">
        <v>200</v>
      </c>
      <c r="L1658">
        <v>33</v>
      </c>
      <c r="M1658" t="s">
        <v>152</v>
      </c>
      <c r="N1658" t="s">
        <v>201</v>
      </c>
      <c r="O1658">
        <v>34</v>
      </c>
      <c r="P1658" t="s">
        <v>152</v>
      </c>
      <c r="Q1658" t="s">
        <v>179</v>
      </c>
      <c r="R1658">
        <v>20</v>
      </c>
      <c r="S1658" t="s">
        <v>152</v>
      </c>
      <c r="T1658" t="s">
        <v>180</v>
      </c>
      <c r="U1658">
        <v>20</v>
      </c>
      <c r="V1658" t="s">
        <v>152</v>
      </c>
      <c r="W1658" t="s">
        <v>181</v>
      </c>
      <c r="X1658">
        <v>20</v>
      </c>
      <c r="Y1658" t="s">
        <v>152</v>
      </c>
      <c r="Z1658" t="s">
        <v>202</v>
      </c>
      <c r="AA1658">
        <v>20</v>
      </c>
      <c r="AB1658" t="s">
        <v>152</v>
      </c>
      <c r="AC1658" t="s">
        <v>203</v>
      </c>
      <c r="AD1658">
        <v>20</v>
      </c>
      <c r="AE1658" t="s">
        <v>152</v>
      </c>
      <c r="AF1658" t="s">
        <v>204</v>
      </c>
      <c r="AG1658">
        <v>20</v>
      </c>
      <c r="AH1658" t="s">
        <v>152</v>
      </c>
      <c r="AI1658" t="s">
        <v>183</v>
      </c>
      <c r="AJ1658">
        <v>115200</v>
      </c>
      <c r="AK1658" t="s">
        <v>152</v>
      </c>
      <c r="AL1658" t="s">
        <v>184</v>
      </c>
      <c r="AM1658">
        <v>12000</v>
      </c>
      <c r="AN1658" t="s">
        <v>152</v>
      </c>
    </row>
    <row r="1659" spans="1:40">
      <c r="A1659" s="26">
        <v>41509.80913105324</v>
      </c>
      <c r="B1659" t="s">
        <v>128</v>
      </c>
      <c r="C1659" t="s">
        <v>521</v>
      </c>
      <c r="D1659" t="s">
        <v>1890</v>
      </c>
      <c r="E1659" t="s">
        <v>146</v>
      </c>
      <c r="F1659" t="s">
        <v>147</v>
      </c>
      <c r="G1659" t="s">
        <v>148</v>
      </c>
      <c r="H1659" t="s">
        <v>155</v>
      </c>
      <c r="I1659">
        <v>49</v>
      </c>
      <c r="J1659" t="s">
        <v>152</v>
      </c>
      <c r="K1659" t="s">
        <v>156</v>
      </c>
      <c r="L1659">
        <v>130</v>
      </c>
      <c r="M1659" t="s">
        <v>152</v>
      </c>
      <c r="N1659" t="s">
        <v>157</v>
      </c>
      <c r="O1659">
        <v>180</v>
      </c>
      <c r="P1659" t="s">
        <v>152</v>
      </c>
      <c r="Q1659" t="s">
        <v>158</v>
      </c>
      <c r="R1659">
        <v>140</v>
      </c>
      <c r="S1659" t="s">
        <v>152</v>
      </c>
      <c r="T1659" t="s">
        <v>159</v>
      </c>
      <c r="U1659">
        <v>80</v>
      </c>
      <c r="V1659" t="s">
        <v>152</v>
      </c>
      <c r="W1659" t="s">
        <v>160</v>
      </c>
      <c r="X1659">
        <v>101</v>
      </c>
      <c r="Y1659" t="s">
        <v>152</v>
      </c>
      <c r="Z1659" t="s">
        <v>161</v>
      </c>
      <c r="AA1659">
        <v>190</v>
      </c>
      <c r="AB1659" t="s">
        <v>152</v>
      </c>
      <c r="AC1659" t="s">
        <v>162</v>
      </c>
      <c r="AD1659">
        <v>20</v>
      </c>
      <c r="AE1659" t="s">
        <v>152</v>
      </c>
    </row>
    <row r="1660" spans="1:40">
      <c r="A1660" s="26">
        <v>41509.80913105324</v>
      </c>
      <c r="B1660" t="s">
        <v>128</v>
      </c>
      <c r="C1660" t="s">
        <v>521</v>
      </c>
      <c r="D1660" t="s">
        <v>1891</v>
      </c>
    </row>
    <row r="1661" spans="1:40">
      <c r="A1661" s="26">
        <v>41509.80913105324</v>
      </c>
      <c r="B1661" t="s">
        <v>128</v>
      </c>
      <c r="C1661" t="s">
        <v>521</v>
      </c>
      <c r="D1661" t="s">
        <v>1892</v>
      </c>
      <c r="E1661" t="s">
        <v>146</v>
      </c>
      <c r="F1661" t="s">
        <v>147</v>
      </c>
      <c r="G1661" t="s">
        <v>148</v>
      </c>
      <c r="H1661" t="s">
        <v>165</v>
      </c>
      <c r="I1661">
        <v>50</v>
      </c>
      <c r="J1661" t="s">
        <v>152</v>
      </c>
      <c r="K1661" t="s">
        <v>166</v>
      </c>
      <c r="L1661">
        <v>50</v>
      </c>
      <c r="M1661" t="s">
        <v>152</v>
      </c>
      <c r="N1661" t="s">
        <v>167</v>
      </c>
      <c r="O1661">
        <v>50</v>
      </c>
      <c r="P1661" t="s">
        <v>152</v>
      </c>
    </row>
    <row r="1662" spans="1:40">
      <c r="A1662" s="26">
        <v>41509.80913105324</v>
      </c>
      <c r="B1662" t="s">
        <v>128</v>
      </c>
      <c r="C1662" t="s">
        <v>521</v>
      </c>
      <c r="D1662" t="s">
        <v>1893</v>
      </c>
      <c r="E1662" t="s">
        <v>146</v>
      </c>
      <c r="F1662" t="s">
        <v>147</v>
      </c>
      <c r="G1662" t="s">
        <v>148</v>
      </c>
      <c r="H1662" t="s">
        <v>169</v>
      </c>
      <c r="I1662">
        <v>35</v>
      </c>
      <c r="J1662" t="s">
        <v>152</v>
      </c>
      <c r="K1662" t="s">
        <v>170</v>
      </c>
      <c r="L1662">
        <v>5</v>
      </c>
      <c r="M1662" t="s">
        <v>152</v>
      </c>
      <c r="N1662" t="s">
        <v>171</v>
      </c>
      <c r="O1662">
        <v>60</v>
      </c>
      <c r="P1662" t="s">
        <v>152</v>
      </c>
    </row>
    <row r="1663" spans="1:40">
      <c r="A1663" s="26">
        <v>41509.80913105324</v>
      </c>
      <c r="B1663" t="s">
        <v>128</v>
      </c>
      <c r="C1663" t="s">
        <v>521</v>
      </c>
      <c r="D1663" t="s">
        <v>1894</v>
      </c>
      <c r="E1663" t="s">
        <v>146</v>
      </c>
      <c r="F1663" t="s">
        <v>147</v>
      </c>
      <c r="G1663" t="s">
        <v>148</v>
      </c>
      <c r="H1663" t="s">
        <v>173</v>
      </c>
      <c r="I1663">
        <v>1</v>
      </c>
      <c r="J1663" t="s">
        <v>152</v>
      </c>
    </row>
    <row r="1664" spans="1:40">
      <c r="A1664" s="26">
        <v>41509.80913105324</v>
      </c>
      <c r="B1664" t="s">
        <v>128</v>
      </c>
      <c r="C1664" t="s">
        <v>521</v>
      </c>
      <c r="D1664" t="s">
        <v>1895</v>
      </c>
      <c r="E1664" t="s">
        <v>146</v>
      </c>
      <c r="F1664" t="s">
        <v>147</v>
      </c>
      <c r="G1664" t="s">
        <v>148</v>
      </c>
      <c r="H1664" t="s">
        <v>175</v>
      </c>
      <c r="I1664">
        <v>30</v>
      </c>
      <c r="J1664" t="s">
        <v>152</v>
      </c>
      <c r="K1664" t="s">
        <v>176</v>
      </c>
      <c r="L1664">
        <v>30</v>
      </c>
      <c r="M1664" t="s">
        <v>152</v>
      </c>
      <c r="N1664" t="s">
        <v>177</v>
      </c>
      <c r="O1664">
        <v>30</v>
      </c>
      <c r="P1664" t="s">
        <v>152</v>
      </c>
      <c r="Q1664" t="s">
        <v>178</v>
      </c>
      <c r="R1664">
        <v>10</v>
      </c>
      <c r="S1664" t="s">
        <v>152</v>
      </c>
      <c r="T1664" t="s">
        <v>179</v>
      </c>
      <c r="U1664">
        <v>20</v>
      </c>
      <c r="V1664" t="s">
        <v>152</v>
      </c>
      <c r="W1664" t="s">
        <v>180</v>
      </c>
      <c r="X1664">
        <v>20</v>
      </c>
      <c r="Y1664" t="s">
        <v>152</v>
      </c>
      <c r="Z1664" t="s">
        <v>181</v>
      </c>
      <c r="AA1664">
        <v>20</v>
      </c>
      <c r="AB1664" t="s">
        <v>152</v>
      </c>
      <c r="AC1664" t="s">
        <v>182</v>
      </c>
      <c r="AD1664">
        <v>20</v>
      </c>
      <c r="AE1664" t="s">
        <v>152</v>
      </c>
      <c r="AF1664" t="s">
        <v>183</v>
      </c>
      <c r="AG1664">
        <v>115200</v>
      </c>
      <c r="AH1664" t="s">
        <v>152</v>
      </c>
      <c r="AI1664" t="s">
        <v>184</v>
      </c>
      <c r="AJ1664">
        <v>12000</v>
      </c>
      <c r="AK1664" t="s">
        <v>152</v>
      </c>
      <c r="AL1664" t="s">
        <v>185</v>
      </c>
      <c r="AM1664">
        <v>30000</v>
      </c>
      <c r="AN1664" t="s">
        <v>152</v>
      </c>
    </row>
    <row r="1665" spans="1:40">
      <c r="A1665" s="26">
        <v>41509.80913105324</v>
      </c>
      <c r="B1665" t="s">
        <v>128</v>
      </c>
      <c r="C1665" t="s">
        <v>521</v>
      </c>
      <c r="D1665" t="s">
        <v>1896</v>
      </c>
      <c r="E1665" t="s">
        <v>146</v>
      </c>
      <c r="F1665" t="s">
        <v>147</v>
      </c>
      <c r="G1665" t="s">
        <v>148</v>
      </c>
      <c r="H1665" t="s">
        <v>187</v>
      </c>
      <c r="I1665">
        <v>60</v>
      </c>
      <c r="J1665" t="s">
        <v>152</v>
      </c>
      <c r="K1665" t="s">
        <v>188</v>
      </c>
      <c r="L1665">
        <v>40</v>
      </c>
      <c r="M1665" t="s">
        <v>152</v>
      </c>
      <c r="N1665" t="s">
        <v>189</v>
      </c>
      <c r="O1665">
        <v>50</v>
      </c>
      <c r="P1665" t="s">
        <v>152</v>
      </c>
      <c r="Q1665" t="s">
        <v>190</v>
      </c>
      <c r="R1665">
        <v>40</v>
      </c>
      <c r="S1665" t="s">
        <v>152</v>
      </c>
      <c r="T1665" t="s">
        <v>191</v>
      </c>
      <c r="U1665">
        <v>60</v>
      </c>
      <c r="V1665" t="s">
        <v>152</v>
      </c>
      <c r="W1665" t="s">
        <v>192</v>
      </c>
      <c r="X1665">
        <v>50</v>
      </c>
      <c r="Y1665" t="s">
        <v>152</v>
      </c>
      <c r="Z1665" t="s">
        <v>193</v>
      </c>
      <c r="AA1665">
        <v>50</v>
      </c>
      <c r="AB1665" t="s">
        <v>152</v>
      </c>
      <c r="AC1665" t="s">
        <v>194</v>
      </c>
      <c r="AD1665">
        <v>35</v>
      </c>
      <c r="AE1665" t="s">
        <v>152</v>
      </c>
      <c r="AF1665" t="s">
        <v>195</v>
      </c>
      <c r="AG1665">
        <v>8</v>
      </c>
      <c r="AH1665" t="s">
        <v>152</v>
      </c>
      <c r="AI1665" t="s">
        <v>196</v>
      </c>
      <c r="AJ1665">
        <v>90</v>
      </c>
      <c r="AK1665" t="s">
        <v>152</v>
      </c>
      <c r="AL1665" t="s">
        <v>197</v>
      </c>
      <c r="AM1665">
        <v>1</v>
      </c>
      <c r="AN1665" t="s">
        <v>152</v>
      </c>
    </row>
    <row r="1666" spans="1:40">
      <c r="A1666" s="26">
        <v>41509.80913105324</v>
      </c>
      <c r="B1666" t="s">
        <v>128</v>
      </c>
      <c r="C1666" t="s">
        <v>521</v>
      </c>
      <c r="D1666" t="s">
        <v>1897</v>
      </c>
      <c r="E1666" t="s">
        <v>146</v>
      </c>
      <c r="F1666" t="s">
        <v>147</v>
      </c>
      <c r="G1666" t="s">
        <v>148</v>
      </c>
      <c r="H1666" t="s">
        <v>199</v>
      </c>
      <c r="I1666">
        <v>33</v>
      </c>
      <c r="J1666" t="s">
        <v>152</v>
      </c>
      <c r="K1666" t="s">
        <v>200</v>
      </c>
      <c r="L1666">
        <v>33</v>
      </c>
      <c r="M1666" t="s">
        <v>152</v>
      </c>
      <c r="N1666" t="s">
        <v>201</v>
      </c>
      <c r="O1666">
        <v>34</v>
      </c>
      <c r="P1666" t="s">
        <v>152</v>
      </c>
      <c r="Q1666" t="s">
        <v>179</v>
      </c>
      <c r="R1666">
        <v>20</v>
      </c>
      <c r="S1666" t="s">
        <v>152</v>
      </c>
      <c r="T1666" t="s">
        <v>180</v>
      </c>
      <c r="U1666">
        <v>20</v>
      </c>
      <c r="V1666" t="s">
        <v>152</v>
      </c>
      <c r="W1666" t="s">
        <v>181</v>
      </c>
      <c r="X1666">
        <v>20</v>
      </c>
      <c r="Y1666" t="s">
        <v>152</v>
      </c>
      <c r="Z1666" t="s">
        <v>202</v>
      </c>
      <c r="AA1666">
        <v>20</v>
      </c>
      <c r="AB1666" t="s">
        <v>152</v>
      </c>
      <c r="AC1666" t="s">
        <v>203</v>
      </c>
      <c r="AD1666">
        <v>20</v>
      </c>
      <c r="AE1666" t="s">
        <v>152</v>
      </c>
      <c r="AF1666" t="s">
        <v>204</v>
      </c>
      <c r="AG1666">
        <v>20</v>
      </c>
      <c r="AH1666" t="s">
        <v>152</v>
      </c>
      <c r="AI1666" t="s">
        <v>183</v>
      </c>
      <c r="AJ1666">
        <v>115200</v>
      </c>
      <c r="AK1666" t="s">
        <v>152</v>
      </c>
      <c r="AL1666" t="s">
        <v>184</v>
      </c>
      <c r="AM1666">
        <v>12000</v>
      </c>
      <c r="AN1666" t="s">
        <v>152</v>
      </c>
    </row>
    <row r="1667" spans="1:40">
      <c r="A1667" s="26">
        <v>41509.809131064816</v>
      </c>
      <c r="B1667" t="s">
        <v>128</v>
      </c>
      <c r="C1667" t="s">
        <v>466</v>
      </c>
      <c r="D1667" t="s">
        <v>1898</v>
      </c>
      <c r="E1667" t="s">
        <v>146</v>
      </c>
      <c r="F1667" t="s">
        <v>147</v>
      </c>
      <c r="G1667" t="s">
        <v>148</v>
      </c>
      <c r="H1667" t="s">
        <v>175</v>
      </c>
      <c r="I1667">
        <v>30</v>
      </c>
      <c r="J1667" t="s">
        <v>152</v>
      </c>
      <c r="K1667" t="s">
        <v>176</v>
      </c>
      <c r="L1667">
        <v>30</v>
      </c>
      <c r="M1667" t="s">
        <v>152</v>
      </c>
      <c r="N1667" t="s">
        <v>177</v>
      </c>
      <c r="O1667">
        <v>30</v>
      </c>
      <c r="P1667" t="s">
        <v>152</v>
      </c>
      <c r="Q1667" t="s">
        <v>178</v>
      </c>
      <c r="R1667">
        <v>10</v>
      </c>
      <c r="S1667" t="s">
        <v>152</v>
      </c>
      <c r="T1667" t="s">
        <v>179</v>
      </c>
      <c r="U1667">
        <v>20</v>
      </c>
      <c r="V1667" t="s">
        <v>152</v>
      </c>
      <c r="W1667" t="s">
        <v>180</v>
      </c>
      <c r="X1667">
        <v>20</v>
      </c>
      <c r="Y1667" t="s">
        <v>152</v>
      </c>
      <c r="Z1667" t="s">
        <v>181</v>
      </c>
      <c r="AA1667">
        <v>20</v>
      </c>
      <c r="AB1667" t="s">
        <v>152</v>
      </c>
      <c r="AC1667" t="s">
        <v>182</v>
      </c>
      <c r="AD1667">
        <v>20</v>
      </c>
      <c r="AE1667" t="s">
        <v>152</v>
      </c>
      <c r="AF1667" t="s">
        <v>183</v>
      </c>
      <c r="AG1667">
        <v>115200</v>
      </c>
      <c r="AH1667" t="s">
        <v>152</v>
      </c>
      <c r="AI1667" t="s">
        <v>184</v>
      </c>
      <c r="AJ1667">
        <v>12000</v>
      </c>
      <c r="AK1667" t="s">
        <v>152</v>
      </c>
      <c r="AL1667" t="s">
        <v>185</v>
      </c>
      <c r="AM1667">
        <v>30000</v>
      </c>
      <c r="AN1667" t="s">
        <v>152</v>
      </c>
    </row>
    <row r="1668" spans="1:40">
      <c r="A1668" s="26">
        <v>41509.809131064816</v>
      </c>
      <c r="B1668" t="s">
        <v>128</v>
      </c>
      <c r="C1668" t="s">
        <v>466</v>
      </c>
      <c r="D1668" t="s">
        <v>1899</v>
      </c>
      <c r="E1668" t="s">
        <v>146</v>
      </c>
      <c r="F1668" t="s">
        <v>147</v>
      </c>
      <c r="G1668" t="s">
        <v>148</v>
      </c>
      <c r="H1668" t="s">
        <v>187</v>
      </c>
      <c r="I1668">
        <v>60</v>
      </c>
      <c r="J1668" t="s">
        <v>152</v>
      </c>
      <c r="K1668" t="s">
        <v>188</v>
      </c>
      <c r="L1668">
        <v>40</v>
      </c>
      <c r="M1668" t="s">
        <v>152</v>
      </c>
      <c r="N1668" t="s">
        <v>189</v>
      </c>
      <c r="O1668">
        <v>50</v>
      </c>
      <c r="P1668" t="s">
        <v>152</v>
      </c>
      <c r="Q1668" t="s">
        <v>190</v>
      </c>
      <c r="R1668">
        <v>40</v>
      </c>
      <c r="S1668" t="s">
        <v>152</v>
      </c>
      <c r="T1668" t="s">
        <v>191</v>
      </c>
      <c r="U1668">
        <v>60</v>
      </c>
      <c r="V1668" t="s">
        <v>152</v>
      </c>
      <c r="W1668" t="s">
        <v>192</v>
      </c>
      <c r="X1668">
        <v>50</v>
      </c>
      <c r="Y1668" t="s">
        <v>152</v>
      </c>
      <c r="Z1668" t="s">
        <v>193</v>
      </c>
      <c r="AA1668">
        <v>50</v>
      </c>
      <c r="AB1668" t="s">
        <v>152</v>
      </c>
      <c r="AC1668" t="s">
        <v>194</v>
      </c>
      <c r="AD1668">
        <v>35</v>
      </c>
      <c r="AE1668" t="s">
        <v>152</v>
      </c>
      <c r="AF1668" t="s">
        <v>195</v>
      </c>
      <c r="AG1668">
        <v>8</v>
      </c>
      <c r="AH1668" t="s">
        <v>152</v>
      </c>
      <c r="AI1668" t="s">
        <v>196</v>
      </c>
      <c r="AJ1668">
        <v>90</v>
      </c>
      <c r="AK1668" t="s">
        <v>152</v>
      </c>
      <c r="AL1668" t="s">
        <v>197</v>
      </c>
      <c r="AM1668">
        <v>1</v>
      </c>
      <c r="AN1668" t="s">
        <v>152</v>
      </c>
    </row>
    <row r="1669" spans="1:40">
      <c r="A1669" s="26">
        <v>41509.809131064816</v>
      </c>
      <c r="B1669" t="s">
        <v>128</v>
      </c>
      <c r="C1669" t="s">
        <v>466</v>
      </c>
      <c r="D1669" t="s">
        <v>1900</v>
      </c>
      <c r="E1669" t="s">
        <v>146</v>
      </c>
      <c r="F1669" t="s">
        <v>147</v>
      </c>
      <c r="G1669" t="s">
        <v>148</v>
      </c>
      <c r="H1669" t="s">
        <v>199</v>
      </c>
      <c r="I1669">
        <v>33</v>
      </c>
      <c r="J1669" t="s">
        <v>152</v>
      </c>
      <c r="K1669" t="s">
        <v>200</v>
      </c>
      <c r="L1669">
        <v>33</v>
      </c>
      <c r="M1669" t="s">
        <v>152</v>
      </c>
      <c r="N1669" t="s">
        <v>201</v>
      </c>
      <c r="O1669">
        <v>34</v>
      </c>
      <c r="P1669" t="s">
        <v>152</v>
      </c>
      <c r="Q1669" t="s">
        <v>179</v>
      </c>
      <c r="R1669">
        <v>20</v>
      </c>
      <c r="S1669" t="s">
        <v>152</v>
      </c>
      <c r="T1669" t="s">
        <v>180</v>
      </c>
      <c r="U1669">
        <v>20</v>
      </c>
      <c r="V1669" t="s">
        <v>152</v>
      </c>
      <c r="W1669" t="s">
        <v>181</v>
      </c>
      <c r="X1669">
        <v>20</v>
      </c>
      <c r="Y1669" t="s">
        <v>152</v>
      </c>
      <c r="Z1669" t="s">
        <v>202</v>
      </c>
      <c r="AA1669">
        <v>20</v>
      </c>
      <c r="AB1669" t="s">
        <v>152</v>
      </c>
      <c r="AC1669" t="s">
        <v>203</v>
      </c>
      <c r="AD1669">
        <v>20</v>
      </c>
      <c r="AE1669" t="s">
        <v>152</v>
      </c>
      <c r="AF1669" t="s">
        <v>204</v>
      </c>
      <c r="AG1669">
        <v>20</v>
      </c>
      <c r="AH1669" t="s">
        <v>152</v>
      </c>
      <c r="AI1669" t="s">
        <v>183</v>
      </c>
      <c r="AJ1669">
        <v>115200</v>
      </c>
      <c r="AK1669" t="s">
        <v>152</v>
      </c>
      <c r="AL1669" t="s">
        <v>184</v>
      </c>
      <c r="AM1669">
        <v>12000</v>
      </c>
      <c r="AN1669" t="s">
        <v>152</v>
      </c>
    </row>
    <row r="1670" spans="1:40">
      <c r="A1670" s="26">
        <v>41509.809131064816</v>
      </c>
      <c r="B1670" t="s">
        <v>128</v>
      </c>
      <c r="C1670" t="s">
        <v>466</v>
      </c>
      <c r="D1670" t="s">
        <v>1901</v>
      </c>
      <c r="E1670" t="s">
        <v>146</v>
      </c>
      <c r="F1670" t="s">
        <v>147</v>
      </c>
      <c r="G1670" t="s">
        <v>148</v>
      </c>
      <c r="H1670" t="s">
        <v>155</v>
      </c>
      <c r="I1670">
        <v>49</v>
      </c>
      <c r="J1670" t="s">
        <v>152</v>
      </c>
      <c r="K1670" t="s">
        <v>156</v>
      </c>
      <c r="L1670">
        <v>130</v>
      </c>
      <c r="M1670" t="s">
        <v>152</v>
      </c>
      <c r="N1670" t="s">
        <v>157</v>
      </c>
      <c r="O1670">
        <v>180</v>
      </c>
      <c r="P1670" t="s">
        <v>152</v>
      </c>
      <c r="Q1670" t="s">
        <v>158</v>
      </c>
      <c r="R1670">
        <v>140</v>
      </c>
      <c r="S1670" t="s">
        <v>152</v>
      </c>
      <c r="T1670" t="s">
        <v>159</v>
      </c>
      <c r="U1670">
        <v>80</v>
      </c>
      <c r="V1670" t="s">
        <v>152</v>
      </c>
      <c r="W1670" t="s">
        <v>160</v>
      </c>
      <c r="X1670">
        <v>101</v>
      </c>
      <c r="Y1670" t="s">
        <v>152</v>
      </c>
      <c r="Z1670" t="s">
        <v>161</v>
      </c>
      <c r="AA1670">
        <v>190</v>
      </c>
      <c r="AB1670" t="s">
        <v>152</v>
      </c>
      <c r="AC1670" t="s">
        <v>162</v>
      </c>
      <c r="AD1670">
        <v>20</v>
      </c>
      <c r="AE1670" t="s">
        <v>152</v>
      </c>
    </row>
    <row r="1671" spans="1:40">
      <c r="A1671" s="26">
        <v>41509.809131064816</v>
      </c>
      <c r="B1671" t="s">
        <v>128</v>
      </c>
      <c r="C1671" t="s">
        <v>466</v>
      </c>
      <c r="D1671" t="s">
        <v>1902</v>
      </c>
    </row>
    <row r="1672" spans="1:40">
      <c r="A1672" s="26">
        <v>41509.809131064816</v>
      </c>
      <c r="B1672" t="s">
        <v>128</v>
      </c>
      <c r="C1672" t="s">
        <v>466</v>
      </c>
      <c r="D1672" t="s">
        <v>1903</v>
      </c>
      <c r="E1672" t="s">
        <v>146</v>
      </c>
      <c r="F1672" t="s">
        <v>147</v>
      </c>
      <c r="G1672" t="s">
        <v>148</v>
      </c>
      <c r="H1672" t="s">
        <v>165</v>
      </c>
      <c r="I1672">
        <v>50</v>
      </c>
      <c r="J1672" t="s">
        <v>152</v>
      </c>
      <c r="K1672" t="s">
        <v>166</v>
      </c>
      <c r="L1672">
        <v>50</v>
      </c>
      <c r="M1672" t="s">
        <v>152</v>
      </c>
      <c r="N1672" t="s">
        <v>167</v>
      </c>
      <c r="O1672">
        <v>50</v>
      </c>
      <c r="P1672" t="s">
        <v>152</v>
      </c>
    </row>
    <row r="1673" spans="1:40">
      <c r="A1673" s="26">
        <v>41509.809131064816</v>
      </c>
      <c r="B1673" t="s">
        <v>128</v>
      </c>
      <c r="C1673" t="s">
        <v>466</v>
      </c>
      <c r="D1673" t="s">
        <v>1904</v>
      </c>
      <c r="E1673" t="s">
        <v>146</v>
      </c>
      <c r="F1673" t="s">
        <v>147</v>
      </c>
      <c r="G1673" t="s">
        <v>148</v>
      </c>
      <c r="H1673" t="s">
        <v>169</v>
      </c>
      <c r="I1673">
        <v>35</v>
      </c>
      <c r="J1673" t="s">
        <v>152</v>
      </c>
      <c r="K1673" t="s">
        <v>170</v>
      </c>
      <c r="L1673">
        <v>5</v>
      </c>
      <c r="M1673" t="s">
        <v>152</v>
      </c>
      <c r="N1673" t="s">
        <v>171</v>
      </c>
      <c r="O1673">
        <v>60</v>
      </c>
      <c r="P1673" t="s">
        <v>152</v>
      </c>
    </row>
    <row r="1674" spans="1:40">
      <c r="A1674" s="26">
        <v>41509.809131064816</v>
      </c>
      <c r="B1674" t="s">
        <v>128</v>
      </c>
      <c r="C1674" t="s">
        <v>466</v>
      </c>
      <c r="D1674" t="s">
        <v>1905</v>
      </c>
      <c r="E1674" t="s">
        <v>146</v>
      </c>
      <c r="F1674" t="s">
        <v>147</v>
      </c>
      <c r="G1674" t="s">
        <v>148</v>
      </c>
      <c r="H1674" t="s">
        <v>173</v>
      </c>
      <c r="I1674">
        <v>1</v>
      </c>
      <c r="J1674" t="s">
        <v>152</v>
      </c>
    </row>
    <row r="1675" spans="1:40">
      <c r="A1675" s="26">
        <v>41509.809131064816</v>
      </c>
      <c r="B1675" t="s">
        <v>128</v>
      </c>
      <c r="C1675" t="s">
        <v>466</v>
      </c>
      <c r="D1675" t="s">
        <v>1906</v>
      </c>
      <c r="E1675" t="s">
        <v>146</v>
      </c>
      <c r="F1675" t="s">
        <v>147</v>
      </c>
      <c r="G1675" t="s">
        <v>148</v>
      </c>
      <c r="H1675" t="s">
        <v>175</v>
      </c>
      <c r="I1675">
        <v>30</v>
      </c>
      <c r="J1675" t="s">
        <v>152</v>
      </c>
      <c r="K1675" t="s">
        <v>176</v>
      </c>
      <c r="L1675">
        <v>30</v>
      </c>
      <c r="M1675" t="s">
        <v>152</v>
      </c>
      <c r="N1675" t="s">
        <v>177</v>
      </c>
      <c r="O1675">
        <v>30</v>
      </c>
      <c r="P1675" t="s">
        <v>152</v>
      </c>
      <c r="Q1675" t="s">
        <v>178</v>
      </c>
      <c r="R1675">
        <v>10</v>
      </c>
      <c r="S1675" t="s">
        <v>152</v>
      </c>
      <c r="T1675" t="s">
        <v>179</v>
      </c>
      <c r="U1675">
        <v>20</v>
      </c>
      <c r="V1675" t="s">
        <v>152</v>
      </c>
      <c r="W1675" t="s">
        <v>180</v>
      </c>
      <c r="X1675">
        <v>20</v>
      </c>
      <c r="Y1675" t="s">
        <v>152</v>
      </c>
      <c r="Z1675" t="s">
        <v>181</v>
      </c>
      <c r="AA1675">
        <v>20</v>
      </c>
      <c r="AB1675" t="s">
        <v>152</v>
      </c>
      <c r="AC1675" t="s">
        <v>182</v>
      </c>
      <c r="AD1675">
        <v>20</v>
      </c>
      <c r="AE1675" t="s">
        <v>152</v>
      </c>
      <c r="AF1675" t="s">
        <v>183</v>
      </c>
      <c r="AG1675">
        <v>115200</v>
      </c>
      <c r="AH1675" t="s">
        <v>152</v>
      </c>
      <c r="AI1675" t="s">
        <v>184</v>
      </c>
      <c r="AJ1675">
        <v>12000</v>
      </c>
      <c r="AK1675" t="s">
        <v>152</v>
      </c>
      <c r="AL1675" t="s">
        <v>185</v>
      </c>
      <c r="AM1675">
        <v>30000</v>
      </c>
      <c r="AN1675" t="s">
        <v>152</v>
      </c>
    </row>
    <row r="1676" spans="1:40">
      <c r="A1676" s="26">
        <v>41509.809131064816</v>
      </c>
      <c r="B1676" t="s">
        <v>128</v>
      </c>
      <c r="C1676" t="s">
        <v>466</v>
      </c>
      <c r="D1676" t="s">
        <v>1907</v>
      </c>
      <c r="E1676" t="s">
        <v>146</v>
      </c>
      <c r="F1676" t="s">
        <v>147</v>
      </c>
      <c r="G1676" t="s">
        <v>148</v>
      </c>
      <c r="H1676" t="s">
        <v>187</v>
      </c>
      <c r="I1676">
        <v>60</v>
      </c>
      <c r="J1676" t="s">
        <v>152</v>
      </c>
      <c r="K1676" t="s">
        <v>188</v>
      </c>
      <c r="L1676">
        <v>40</v>
      </c>
      <c r="M1676" t="s">
        <v>152</v>
      </c>
      <c r="N1676" t="s">
        <v>189</v>
      </c>
      <c r="O1676">
        <v>50</v>
      </c>
      <c r="P1676" t="s">
        <v>152</v>
      </c>
      <c r="Q1676" t="s">
        <v>190</v>
      </c>
      <c r="R1676">
        <v>40</v>
      </c>
      <c r="S1676" t="s">
        <v>152</v>
      </c>
      <c r="T1676" t="s">
        <v>191</v>
      </c>
      <c r="U1676">
        <v>60</v>
      </c>
      <c r="V1676" t="s">
        <v>152</v>
      </c>
      <c r="W1676" t="s">
        <v>192</v>
      </c>
      <c r="X1676">
        <v>50</v>
      </c>
      <c r="Y1676" t="s">
        <v>152</v>
      </c>
      <c r="Z1676" t="s">
        <v>193</v>
      </c>
      <c r="AA1676">
        <v>50</v>
      </c>
      <c r="AB1676" t="s">
        <v>152</v>
      </c>
      <c r="AC1676" t="s">
        <v>194</v>
      </c>
      <c r="AD1676">
        <v>35</v>
      </c>
      <c r="AE1676" t="s">
        <v>152</v>
      </c>
      <c r="AF1676" t="s">
        <v>195</v>
      </c>
      <c r="AG1676">
        <v>8</v>
      </c>
      <c r="AH1676" t="s">
        <v>152</v>
      </c>
      <c r="AI1676" t="s">
        <v>196</v>
      </c>
      <c r="AJ1676">
        <v>90</v>
      </c>
      <c r="AK1676" t="s">
        <v>152</v>
      </c>
      <c r="AL1676" t="s">
        <v>197</v>
      </c>
      <c r="AM1676">
        <v>1</v>
      </c>
      <c r="AN1676" t="s">
        <v>152</v>
      </c>
    </row>
    <row r="1677" spans="1:40">
      <c r="A1677" s="26">
        <v>41509.809131064816</v>
      </c>
      <c r="B1677" t="s">
        <v>128</v>
      </c>
      <c r="C1677" t="s">
        <v>466</v>
      </c>
      <c r="D1677" t="s">
        <v>1908</v>
      </c>
      <c r="E1677" t="s">
        <v>146</v>
      </c>
      <c r="F1677" t="s">
        <v>147</v>
      </c>
      <c r="G1677" t="s">
        <v>148</v>
      </c>
      <c r="H1677" t="s">
        <v>199</v>
      </c>
      <c r="I1677">
        <v>33</v>
      </c>
      <c r="J1677" t="s">
        <v>152</v>
      </c>
      <c r="K1677" t="s">
        <v>200</v>
      </c>
      <c r="L1677">
        <v>33</v>
      </c>
      <c r="M1677" t="s">
        <v>152</v>
      </c>
      <c r="N1677" t="s">
        <v>201</v>
      </c>
      <c r="O1677">
        <v>34</v>
      </c>
      <c r="P1677" t="s">
        <v>152</v>
      </c>
      <c r="Q1677" t="s">
        <v>179</v>
      </c>
      <c r="R1677">
        <v>20</v>
      </c>
      <c r="S1677" t="s">
        <v>152</v>
      </c>
      <c r="T1677" t="s">
        <v>180</v>
      </c>
      <c r="U1677">
        <v>20</v>
      </c>
      <c r="V1677" t="s">
        <v>152</v>
      </c>
      <c r="W1677" t="s">
        <v>181</v>
      </c>
      <c r="X1677">
        <v>20</v>
      </c>
      <c r="Y1677" t="s">
        <v>152</v>
      </c>
      <c r="Z1677" t="s">
        <v>202</v>
      </c>
      <c r="AA1677">
        <v>20</v>
      </c>
      <c r="AB1677" t="s">
        <v>152</v>
      </c>
      <c r="AC1677" t="s">
        <v>203</v>
      </c>
      <c r="AD1677">
        <v>20</v>
      </c>
      <c r="AE1677" t="s">
        <v>152</v>
      </c>
      <c r="AF1677" t="s">
        <v>204</v>
      </c>
      <c r="AG1677">
        <v>20</v>
      </c>
      <c r="AH1677" t="s">
        <v>152</v>
      </c>
      <c r="AI1677" t="s">
        <v>183</v>
      </c>
      <c r="AJ1677">
        <v>115200</v>
      </c>
      <c r="AK1677" t="s">
        <v>152</v>
      </c>
      <c r="AL1677" t="s">
        <v>184</v>
      </c>
      <c r="AM1677">
        <v>12000</v>
      </c>
      <c r="AN1677" t="s">
        <v>152</v>
      </c>
    </row>
    <row r="1678" spans="1:40">
      <c r="A1678" s="26">
        <v>41509.809131064816</v>
      </c>
      <c r="B1678" t="s">
        <v>128</v>
      </c>
      <c r="C1678" t="s">
        <v>466</v>
      </c>
      <c r="D1678" t="s">
        <v>1909</v>
      </c>
      <c r="E1678" t="s">
        <v>146</v>
      </c>
      <c r="F1678" t="s">
        <v>147</v>
      </c>
      <c r="G1678" t="s">
        <v>148</v>
      </c>
      <c r="H1678" t="s">
        <v>155</v>
      </c>
      <c r="I1678">
        <v>49</v>
      </c>
      <c r="J1678" t="s">
        <v>152</v>
      </c>
      <c r="K1678" t="s">
        <v>156</v>
      </c>
      <c r="L1678">
        <v>130</v>
      </c>
      <c r="M1678" t="s">
        <v>152</v>
      </c>
      <c r="N1678" t="s">
        <v>157</v>
      </c>
      <c r="O1678">
        <v>180</v>
      </c>
      <c r="P1678" t="s">
        <v>152</v>
      </c>
      <c r="Q1678" t="s">
        <v>158</v>
      </c>
      <c r="R1678">
        <v>140</v>
      </c>
      <c r="S1678" t="s">
        <v>152</v>
      </c>
      <c r="T1678" t="s">
        <v>159</v>
      </c>
      <c r="U1678">
        <v>80</v>
      </c>
      <c r="V1678" t="s">
        <v>152</v>
      </c>
      <c r="W1678" t="s">
        <v>160</v>
      </c>
      <c r="X1678">
        <v>101</v>
      </c>
      <c r="Y1678" t="s">
        <v>152</v>
      </c>
      <c r="Z1678" t="s">
        <v>161</v>
      </c>
      <c r="AA1678">
        <v>190</v>
      </c>
      <c r="AB1678" t="s">
        <v>152</v>
      </c>
      <c r="AC1678" t="s">
        <v>162</v>
      </c>
      <c r="AD1678">
        <v>20</v>
      </c>
      <c r="AE1678" t="s">
        <v>152</v>
      </c>
    </row>
    <row r="1679" spans="1:40">
      <c r="A1679" s="26">
        <v>41509.809131064816</v>
      </c>
      <c r="B1679" t="s">
        <v>128</v>
      </c>
      <c r="C1679" t="s">
        <v>466</v>
      </c>
      <c r="D1679" t="s">
        <v>1910</v>
      </c>
    </row>
    <row r="1680" spans="1:40">
      <c r="A1680" s="26">
        <v>41509.809131064816</v>
      </c>
      <c r="B1680" t="s">
        <v>128</v>
      </c>
      <c r="C1680" t="s">
        <v>466</v>
      </c>
      <c r="D1680" t="s">
        <v>1911</v>
      </c>
      <c r="E1680" t="s">
        <v>146</v>
      </c>
      <c r="F1680" t="s">
        <v>147</v>
      </c>
      <c r="G1680" t="s">
        <v>148</v>
      </c>
      <c r="H1680" t="s">
        <v>165</v>
      </c>
      <c r="I1680">
        <v>50</v>
      </c>
      <c r="J1680" t="s">
        <v>152</v>
      </c>
      <c r="K1680" t="s">
        <v>166</v>
      </c>
      <c r="L1680">
        <v>50</v>
      </c>
      <c r="M1680" t="s">
        <v>152</v>
      </c>
      <c r="N1680" t="s">
        <v>167</v>
      </c>
      <c r="O1680">
        <v>50</v>
      </c>
      <c r="P1680" t="s">
        <v>152</v>
      </c>
    </row>
    <row r="1681" spans="1:40">
      <c r="A1681" s="26">
        <v>41509.809131064816</v>
      </c>
      <c r="B1681" t="s">
        <v>128</v>
      </c>
      <c r="C1681" t="s">
        <v>466</v>
      </c>
      <c r="D1681" t="s">
        <v>1912</v>
      </c>
      <c r="E1681" t="s">
        <v>146</v>
      </c>
      <c r="F1681" t="s">
        <v>147</v>
      </c>
      <c r="G1681" t="s">
        <v>148</v>
      </c>
      <c r="H1681" t="s">
        <v>169</v>
      </c>
      <c r="I1681">
        <v>35</v>
      </c>
      <c r="J1681" t="s">
        <v>152</v>
      </c>
      <c r="K1681" t="s">
        <v>170</v>
      </c>
      <c r="L1681">
        <v>5</v>
      </c>
      <c r="M1681" t="s">
        <v>152</v>
      </c>
      <c r="N1681" t="s">
        <v>171</v>
      </c>
      <c r="O1681">
        <v>60</v>
      </c>
      <c r="P1681" t="s">
        <v>152</v>
      </c>
    </row>
    <row r="1682" spans="1:40">
      <c r="A1682" s="26">
        <v>41509.809131064816</v>
      </c>
      <c r="B1682" t="s">
        <v>128</v>
      </c>
      <c r="C1682" t="s">
        <v>466</v>
      </c>
      <c r="D1682" t="s">
        <v>1913</v>
      </c>
      <c r="E1682" t="s">
        <v>146</v>
      </c>
      <c r="F1682" t="s">
        <v>147</v>
      </c>
      <c r="G1682" t="s">
        <v>148</v>
      </c>
      <c r="H1682" t="s">
        <v>173</v>
      </c>
      <c r="I1682">
        <v>1</v>
      </c>
      <c r="J1682" t="s">
        <v>152</v>
      </c>
    </row>
    <row r="1683" spans="1:40">
      <c r="A1683" s="26">
        <v>41509.809131064816</v>
      </c>
      <c r="B1683" t="s">
        <v>128</v>
      </c>
      <c r="C1683" t="s">
        <v>466</v>
      </c>
      <c r="D1683" t="s">
        <v>1914</v>
      </c>
      <c r="E1683" t="s">
        <v>146</v>
      </c>
      <c r="F1683" t="s">
        <v>147</v>
      </c>
      <c r="G1683" t="s">
        <v>148</v>
      </c>
      <c r="H1683" t="s">
        <v>175</v>
      </c>
      <c r="I1683">
        <v>30</v>
      </c>
      <c r="J1683" t="s">
        <v>152</v>
      </c>
      <c r="K1683" t="s">
        <v>176</v>
      </c>
      <c r="L1683">
        <v>30</v>
      </c>
      <c r="M1683" t="s">
        <v>152</v>
      </c>
      <c r="N1683" t="s">
        <v>177</v>
      </c>
      <c r="O1683">
        <v>30</v>
      </c>
      <c r="P1683" t="s">
        <v>152</v>
      </c>
      <c r="Q1683" t="s">
        <v>178</v>
      </c>
      <c r="R1683">
        <v>10</v>
      </c>
      <c r="S1683" t="s">
        <v>152</v>
      </c>
      <c r="T1683" t="s">
        <v>179</v>
      </c>
      <c r="U1683">
        <v>20</v>
      </c>
      <c r="V1683" t="s">
        <v>152</v>
      </c>
      <c r="W1683" t="s">
        <v>180</v>
      </c>
      <c r="X1683">
        <v>20</v>
      </c>
      <c r="Y1683" t="s">
        <v>152</v>
      </c>
      <c r="Z1683" t="s">
        <v>181</v>
      </c>
      <c r="AA1683">
        <v>20</v>
      </c>
      <c r="AB1683" t="s">
        <v>152</v>
      </c>
      <c r="AC1683" t="s">
        <v>182</v>
      </c>
      <c r="AD1683">
        <v>20</v>
      </c>
      <c r="AE1683" t="s">
        <v>152</v>
      </c>
      <c r="AF1683" t="s">
        <v>183</v>
      </c>
      <c r="AG1683">
        <v>115200</v>
      </c>
      <c r="AH1683" t="s">
        <v>152</v>
      </c>
      <c r="AI1683" t="s">
        <v>184</v>
      </c>
      <c r="AJ1683">
        <v>12000</v>
      </c>
      <c r="AK1683" t="s">
        <v>152</v>
      </c>
      <c r="AL1683" t="s">
        <v>185</v>
      </c>
      <c r="AM1683">
        <v>30000</v>
      </c>
      <c r="AN1683" t="s">
        <v>152</v>
      </c>
    </row>
    <row r="1684" spans="1:40">
      <c r="A1684" s="26">
        <v>41509.809131064816</v>
      </c>
      <c r="B1684" t="s">
        <v>128</v>
      </c>
      <c r="C1684" t="s">
        <v>466</v>
      </c>
      <c r="D1684" t="s">
        <v>1915</v>
      </c>
      <c r="E1684" t="s">
        <v>146</v>
      </c>
      <c r="F1684" t="s">
        <v>147</v>
      </c>
      <c r="G1684" t="s">
        <v>148</v>
      </c>
      <c r="H1684" t="s">
        <v>187</v>
      </c>
      <c r="I1684">
        <v>60</v>
      </c>
      <c r="J1684" t="s">
        <v>152</v>
      </c>
      <c r="K1684" t="s">
        <v>188</v>
      </c>
      <c r="L1684">
        <v>40</v>
      </c>
      <c r="M1684" t="s">
        <v>152</v>
      </c>
      <c r="N1684" t="s">
        <v>189</v>
      </c>
      <c r="O1684">
        <v>50</v>
      </c>
      <c r="P1684" t="s">
        <v>152</v>
      </c>
      <c r="Q1684" t="s">
        <v>190</v>
      </c>
      <c r="R1684">
        <v>40</v>
      </c>
      <c r="S1684" t="s">
        <v>152</v>
      </c>
      <c r="T1684" t="s">
        <v>191</v>
      </c>
      <c r="U1684">
        <v>60</v>
      </c>
      <c r="V1684" t="s">
        <v>152</v>
      </c>
      <c r="W1684" t="s">
        <v>192</v>
      </c>
      <c r="X1684">
        <v>50</v>
      </c>
      <c r="Y1684" t="s">
        <v>152</v>
      </c>
      <c r="Z1684" t="s">
        <v>193</v>
      </c>
      <c r="AA1684">
        <v>50</v>
      </c>
      <c r="AB1684" t="s">
        <v>152</v>
      </c>
      <c r="AC1684" t="s">
        <v>194</v>
      </c>
      <c r="AD1684">
        <v>35</v>
      </c>
      <c r="AE1684" t="s">
        <v>152</v>
      </c>
      <c r="AF1684" t="s">
        <v>195</v>
      </c>
      <c r="AG1684">
        <v>8</v>
      </c>
      <c r="AH1684" t="s">
        <v>152</v>
      </c>
      <c r="AI1684" t="s">
        <v>196</v>
      </c>
      <c r="AJ1684">
        <v>90</v>
      </c>
      <c r="AK1684" t="s">
        <v>152</v>
      </c>
      <c r="AL1684" t="s">
        <v>197</v>
      </c>
      <c r="AM1684">
        <v>1</v>
      </c>
      <c r="AN1684" t="s">
        <v>152</v>
      </c>
    </row>
    <row r="1685" spans="1:40">
      <c r="A1685" s="26">
        <v>41509.809131064816</v>
      </c>
      <c r="B1685" t="s">
        <v>128</v>
      </c>
      <c r="C1685" t="s">
        <v>466</v>
      </c>
      <c r="D1685" t="s">
        <v>1916</v>
      </c>
      <c r="E1685" t="s">
        <v>146</v>
      </c>
      <c r="F1685" t="s">
        <v>147</v>
      </c>
      <c r="G1685" t="s">
        <v>148</v>
      </c>
      <c r="H1685" t="s">
        <v>199</v>
      </c>
      <c r="I1685">
        <v>33</v>
      </c>
      <c r="J1685" t="s">
        <v>152</v>
      </c>
      <c r="K1685" t="s">
        <v>200</v>
      </c>
      <c r="L1685">
        <v>33</v>
      </c>
      <c r="M1685" t="s">
        <v>152</v>
      </c>
      <c r="N1685" t="s">
        <v>201</v>
      </c>
      <c r="O1685">
        <v>34</v>
      </c>
      <c r="P1685" t="s">
        <v>152</v>
      </c>
      <c r="Q1685" t="s">
        <v>179</v>
      </c>
      <c r="R1685">
        <v>20</v>
      </c>
      <c r="S1685" t="s">
        <v>152</v>
      </c>
      <c r="T1685" t="s">
        <v>180</v>
      </c>
      <c r="U1685">
        <v>20</v>
      </c>
      <c r="V1685" t="s">
        <v>152</v>
      </c>
      <c r="W1685" t="s">
        <v>181</v>
      </c>
      <c r="X1685">
        <v>20</v>
      </c>
      <c r="Y1685" t="s">
        <v>152</v>
      </c>
      <c r="Z1685" t="s">
        <v>202</v>
      </c>
      <c r="AA1685">
        <v>20</v>
      </c>
      <c r="AB1685" t="s">
        <v>152</v>
      </c>
      <c r="AC1685" t="s">
        <v>203</v>
      </c>
      <c r="AD1685">
        <v>20</v>
      </c>
      <c r="AE1685" t="s">
        <v>152</v>
      </c>
      <c r="AF1685" t="s">
        <v>204</v>
      </c>
      <c r="AG1685">
        <v>20</v>
      </c>
      <c r="AH1685" t="s">
        <v>152</v>
      </c>
      <c r="AI1685" t="s">
        <v>183</v>
      </c>
      <c r="AJ1685">
        <v>115200</v>
      </c>
      <c r="AK1685" t="s">
        <v>152</v>
      </c>
      <c r="AL1685" t="s">
        <v>184</v>
      </c>
      <c r="AM1685">
        <v>12000</v>
      </c>
      <c r="AN1685" t="s">
        <v>152</v>
      </c>
    </row>
    <row r="1686" spans="1:40">
      <c r="A1686" s="26">
        <v>41509.809131064816</v>
      </c>
      <c r="B1686" t="s">
        <v>1660</v>
      </c>
      <c r="C1686" t="s">
        <v>466</v>
      </c>
    </row>
    <row r="1687" spans="1:40">
      <c r="A1687" s="26">
        <v>41509.809131064816</v>
      </c>
      <c r="B1687" t="s">
        <v>128</v>
      </c>
      <c r="C1687" t="s">
        <v>521</v>
      </c>
      <c r="D1687" t="s">
        <v>1917</v>
      </c>
      <c r="E1687" t="s">
        <v>146</v>
      </c>
      <c r="F1687" t="s">
        <v>147</v>
      </c>
      <c r="G1687" t="s">
        <v>148</v>
      </c>
      <c r="H1687" t="s">
        <v>155</v>
      </c>
      <c r="I1687">
        <v>49</v>
      </c>
      <c r="J1687" t="s">
        <v>152</v>
      </c>
      <c r="K1687" t="s">
        <v>156</v>
      </c>
      <c r="L1687">
        <v>130</v>
      </c>
      <c r="M1687" t="s">
        <v>152</v>
      </c>
      <c r="N1687" t="s">
        <v>157</v>
      </c>
      <c r="O1687">
        <v>180</v>
      </c>
      <c r="P1687" t="s">
        <v>152</v>
      </c>
      <c r="Q1687" t="s">
        <v>158</v>
      </c>
      <c r="R1687">
        <v>140</v>
      </c>
      <c r="S1687" t="s">
        <v>152</v>
      </c>
      <c r="T1687" t="s">
        <v>159</v>
      </c>
      <c r="U1687">
        <v>80</v>
      </c>
      <c r="V1687" t="s">
        <v>152</v>
      </c>
      <c r="W1687" t="s">
        <v>160</v>
      </c>
      <c r="X1687">
        <v>101</v>
      </c>
      <c r="Y1687" t="s">
        <v>152</v>
      </c>
      <c r="Z1687" t="s">
        <v>161</v>
      </c>
      <c r="AA1687">
        <v>190</v>
      </c>
      <c r="AB1687" t="s">
        <v>152</v>
      </c>
      <c r="AC1687" t="s">
        <v>162</v>
      </c>
      <c r="AD1687">
        <v>20</v>
      </c>
      <c r="AE1687" t="s">
        <v>152</v>
      </c>
    </row>
    <row r="1688" spans="1:40">
      <c r="A1688" s="26">
        <v>41509.809131064816</v>
      </c>
      <c r="B1688" t="s">
        <v>128</v>
      </c>
      <c r="C1688" t="s">
        <v>521</v>
      </c>
      <c r="D1688" t="s">
        <v>1918</v>
      </c>
    </row>
    <row r="1689" spans="1:40">
      <c r="A1689" s="26">
        <v>41509.809131064816</v>
      </c>
      <c r="B1689" t="s">
        <v>128</v>
      </c>
      <c r="C1689" t="s">
        <v>521</v>
      </c>
      <c r="D1689" t="s">
        <v>1919</v>
      </c>
      <c r="E1689" t="s">
        <v>146</v>
      </c>
      <c r="F1689" t="s">
        <v>147</v>
      </c>
      <c r="G1689" t="s">
        <v>148</v>
      </c>
      <c r="H1689" t="s">
        <v>165</v>
      </c>
      <c r="I1689">
        <v>50</v>
      </c>
      <c r="J1689" t="s">
        <v>152</v>
      </c>
      <c r="K1689" t="s">
        <v>166</v>
      </c>
      <c r="L1689">
        <v>50</v>
      </c>
      <c r="M1689" t="s">
        <v>152</v>
      </c>
      <c r="N1689" t="s">
        <v>167</v>
      </c>
      <c r="O1689">
        <v>50</v>
      </c>
      <c r="P1689" t="s">
        <v>152</v>
      </c>
    </row>
    <row r="1690" spans="1:40">
      <c r="A1690" s="26">
        <v>41509.809131064816</v>
      </c>
      <c r="B1690" t="s">
        <v>128</v>
      </c>
      <c r="C1690" t="s">
        <v>521</v>
      </c>
      <c r="D1690" t="s">
        <v>1920</v>
      </c>
      <c r="E1690" t="s">
        <v>146</v>
      </c>
      <c r="F1690" t="s">
        <v>147</v>
      </c>
      <c r="G1690" t="s">
        <v>148</v>
      </c>
      <c r="H1690" t="s">
        <v>169</v>
      </c>
      <c r="I1690">
        <v>35</v>
      </c>
      <c r="J1690" t="s">
        <v>152</v>
      </c>
      <c r="K1690" t="s">
        <v>170</v>
      </c>
      <c r="L1690">
        <v>5</v>
      </c>
      <c r="M1690" t="s">
        <v>152</v>
      </c>
      <c r="N1690" t="s">
        <v>171</v>
      </c>
      <c r="O1690">
        <v>60</v>
      </c>
      <c r="P1690" t="s">
        <v>152</v>
      </c>
    </row>
    <row r="1691" spans="1:40">
      <c r="A1691" s="26">
        <v>41509.809131064816</v>
      </c>
      <c r="B1691" t="s">
        <v>128</v>
      </c>
      <c r="C1691" t="s">
        <v>521</v>
      </c>
      <c r="D1691" t="s">
        <v>1921</v>
      </c>
      <c r="E1691" t="s">
        <v>146</v>
      </c>
      <c r="F1691" t="s">
        <v>147</v>
      </c>
      <c r="G1691" t="s">
        <v>148</v>
      </c>
      <c r="H1691" t="s">
        <v>173</v>
      </c>
      <c r="I1691">
        <v>1</v>
      </c>
      <c r="J1691" t="s">
        <v>152</v>
      </c>
    </row>
    <row r="1692" spans="1:40">
      <c r="A1692" s="26">
        <v>41509.809131064816</v>
      </c>
      <c r="B1692" t="s">
        <v>128</v>
      </c>
      <c r="C1692" t="s">
        <v>521</v>
      </c>
      <c r="D1692" t="s">
        <v>1922</v>
      </c>
      <c r="E1692" t="s">
        <v>146</v>
      </c>
      <c r="F1692" t="s">
        <v>147</v>
      </c>
      <c r="G1692" t="s">
        <v>148</v>
      </c>
      <c r="H1692" t="s">
        <v>175</v>
      </c>
      <c r="I1692">
        <v>30</v>
      </c>
      <c r="J1692" t="s">
        <v>152</v>
      </c>
      <c r="K1692" t="s">
        <v>176</v>
      </c>
      <c r="L1692">
        <v>30</v>
      </c>
      <c r="M1692" t="s">
        <v>152</v>
      </c>
      <c r="N1692" t="s">
        <v>177</v>
      </c>
      <c r="O1692">
        <v>30</v>
      </c>
      <c r="P1692" t="s">
        <v>152</v>
      </c>
      <c r="Q1692" t="s">
        <v>178</v>
      </c>
      <c r="R1692">
        <v>10</v>
      </c>
      <c r="S1692" t="s">
        <v>152</v>
      </c>
      <c r="T1692" t="s">
        <v>179</v>
      </c>
      <c r="U1692">
        <v>20</v>
      </c>
      <c r="V1692" t="s">
        <v>152</v>
      </c>
      <c r="W1692" t="s">
        <v>180</v>
      </c>
      <c r="X1692">
        <v>20</v>
      </c>
      <c r="Y1692" t="s">
        <v>152</v>
      </c>
      <c r="Z1692" t="s">
        <v>181</v>
      </c>
      <c r="AA1692">
        <v>20</v>
      </c>
      <c r="AB1692" t="s">
        <v>152</v>
      </c>
      <c r="AC1692" t="s">
        <v>182</v>
      </c>
      <c r="AD1692">
        <v>20</v>
      </c>
      <c r="AE1692" t="s">
        <v>152</v>
      </c>
      <c r="AF1692" t="s">
        <v>183</v>
      </c>
      <c r="AG1692">
        <v>115200</v>
      </c>
      <c r="AH1692" t="s">
        <v>152</v>
      </c>
      <c r="AI1692" t="s">
        <v>184</v>
      </c>
      <c r="AJ1692">
        <v>12000</v>
      </c>
      <c r="AK1692" t="s">
        <v>152</v>
      </c>
      <c r="AL1692" t="s">
        <v>185</v>
      </c>
      <c r="AM1692">
        <v>30000</v>
      </c>
      <c r="AN1692" t="s">
        <v>152</v>
      </c>
    </row>
    <row r="1693" spans="1:40">
      <c r="A1693" s="26">
        <v>41509.809131064816</v>
      </c>
      <c r="B1693" t="s">
        <v>128</v>
      </c>
      <c r="C1693" t="s">
        <v>521</v>
      </c>
      <c r="D1693" t="s">
        <v>1923</v>
      </c>
      <c r="E1693" t="s">
        <v>146</v>
      </c>
      <c r="F1693" t="s">
        <v>147</v>
      </c>
      <c r="G1693" t="s">
        <v>148</v>
      </c>
      <c r="H1693" t="s">
        <v>187</v>
      </c>
      <c r="I1693">
        <v>60</v>
      </c>
      <c r="J1693" t="s">
        <v>152</v>
      </c>
      <c r="K1693" t="s">
        <v>188</v>
      </c>
      <c r="L1693">
        <v>40</v>
      </c>
      <c r="M1693" t="s">
        <v>152</v>
      </c>
      <c r="N1693" t="s">
        <v>189</v>
      </c>
      <c r="O1693">
        <v>50</v>
      </c>
      <c r="P1693" t="s">
        <v>152</v>
      </c>
      <c r="Q1693" t="s">
        <v>190</v>
      </c>
      <c r="R1693">
        <v>40</v>
      </c>
      <c r="S1693" t="s">
        <v>152</v>
      </c>
      <c r="T1693" t="s">
        <v>191</v>
      </c>
      <c r="U1693">
        <v>60</v>
      </c>
      <c r="V1693" t="s">
        <v>152</v>
      </c>
      <c r="W1693" t="s">
        <v>192</v>
      </c>
      <c r="X1693">
        <v>50</v>
      </c>
      <c r="Y1693" t="s">
        <v>152</v>
      </c>
      <c r="Z1693" t="s">
        <v>193</v>
      </c>
      <c r="AA1693">
        <v>50</v>
      </c>
      <c r="AB1693" t="s">
        <v>152</v>
      </c>
      <c r="AC1693" t="s">
        <v>194</v>
      </c>
      <c r="AD1693">
        <v>35</v>
      </c>
      <c r="AE1693" t="s">
        <v>152</v>
      </c>
      <c r="AF1693" t="s">
        <v>195</v>
      </c>
      <c r="AG1693">
        <v>8</v>
      </c>
      <c r="AH1693" t="s">
        <v>152</v>
      </c>
      <c r="AI1693" t="s">
        <v>196</v>
      </c>
      <c r="AJ1693">
        <v>90</v>
      </c>
      <c r="AK1693" t="s">
        <v>152</v>
      </c>
      <c r="AL1693" t="s">
        <v>197</v>
      </c>
      <c r="AM1693">
        <v>1</v>
      </c>
      <c r="AN1693" t="s">
        <v>152</v>
      </c>
    </row>
    <row r="1694" spans="1:40">
      <c r="A1694" s="26">
        <v>41509.809131064816</v>
      </c>
      <c r="B1694" t="s">
        <v>128</v>
      </c>
      <c r="C1694" t="s">
        <v>521</v>
      </c>
      <c r="D1694" t="s">
        <v>1924</v>
      </c>
      <c r="E1694" t="s">
        <v>146</v>
      </c>
      <c r="F1694" t="s">
        <v>147</v>
      </c>
      <c r="G1694" t="s">
        <v>148</v>
      </c>
      <c r="H1694" t="s">
        <v>199</v>
      </c>
      <c r="I1694">
        <v>33</v>
      </c>
      <c r="J1694" t="s">
        <v>152</v>
      </c>
      <c r="K1694" t="s">
        <v>200</v>
      </c>
      <c r="L1694">
        <v>33</v>
      </c>
      <c r="M1694" t="s">
        <v>152</v>
      </c>
      <c r="N1694" t="s">
        <v>201</v>
      </c>
      <c r="O1694">
        <v>34</v>
      </c>
      <c r="P1694" t="s">
        <v>152</v>
      </c>
      <c r="Q1694" t="s">
        <v>179</v>
      </c>
      <c r="R1694">
        <v>20</v>
      </c>
      <c r="S1694" t="s">
        <v>152</v>
      </c>
      <c r="T1694" t="s">
        <v>180</v>
      </c>
      <c r="U1694">
        <v>20</v>
      </c>
      <c r="V1694" t="s">
        <v>152</v>
      </c>
      <c r="W1694" t="s">
        <v>181</v>
      </c>
      <c r="X1694">
        <v>20</v>
      </c>
      <c r="Y1694" t="s">
        <v>152</v>
      </c>
      <c r="Z1694" t="s">
        <v>202</v>
      </c>
      <c r="AA1694">
        <v>20</v>
      </c>
      <c r="AB1694" t="s">
        <v>152</v>
      </c>
      <c r="AC1694" t="s">
        <v>203</v>
      </c>
      <c r="AD1694">
        <v>20</v>
      </c>
      <c r="AE1694" t="s">
        <v>152</v>
      </c>
      <c r="AF1694" t="s">
        <v>204</v>
      </c>
      <c r="AG1694">
        <v>20</v>
      </c>
      <c r="AH1694" t="s">
        <v>152</v>
      </c>
      <c r="AI1694" t="s">
        <v>183</v>
      </c>
      <c r="AJ1694">
        <v>115200</v>
      </c>
      <c r="AK1694" t="s">
        <v>152</v>
      </c>
      <c r="AL1694" t="s">
        <v>184</v>
      </c>
      <c r="AM1694">
        <v>12000</v>
      </c>
      <c r="AN1694" t="s">
        <v>152</v>
      </c>
    </row>
    <row r="1695" spans="1:40">
      <c r="A1695" s="26">
        <v>41509.809131064816</v>
      </c>
      <c r="B1695" t="s">
        <v>128</v>
      </c>
      <c r="C1695" t="s">
        <v>521</v>
      </c>
      <c r="D1695" t="s">
        <v>1925</v>
      </c>
      <c r="E1695" t="s">
        <v>146</v>
      </c>
      <c r="F1695" t="s">
        <v>147</v>
      </c>
      <c r="G1695" t="s">
        <v>148</v>
      </c>
      <c r="H1695" t="s">
        <v>155</v>
      </c>
      <c r="I1695">
        <v>49</v>
      </c>
      <c r="J1695" t="s">
        <v>152</v>
      </c>
      <c r="K1695" t="s">
        <v>156</v>
      </c>
      <c r="L1695">
        <v>130</v>
      </c>
      <c r="M1695" t="s">
        <v>152</v>
      </c>
      <c r="N1695" t="s">
        <v>157</v>
      </c>
      <c r="O1695">
        <v>180</v>
      </c>
      <c r="P1695" t="s">
        <v>152</v>
      </c>
      <c r="Q1695" t="s">
        <v>158</v>
      </c>
      <c r="R1695">
        <v>140</v>
      </c>
      <c r="S1695" t="s">
        <v>152</v>
      </c>
      <c r="T1695" t="s">
        <v>159</v>
      </c>
      <c r="U1695">
        <v>80</v>
      </c>
      <c r="V1695" t="s">
        <v>152</v>
      </c>
      <c r="W1695" t="s">
        <v>160</v>
      </c>
      <c r="X1695">
        <v>101</v>
      </c>
      <c r="Y1695" t="s">
        <v>152</v>
      </c>
      <c r="Z1695" t="s">
        <v>161</v>
      </c>
      <c r="AA1695">
        <v>190</v>
      </c>
      <c r="AB1695" t="s">
        <v>152</v>
      </c>
      <c r="AC1695" t="s">
        <v>162</v>
      </c>
      <c r="AD1695">
        <v>20</v>
      </c>
      <c r="AE1695" t="s">
        <v>152</v>
      </c>
    </row>
    <row r="1696" spans="1:40">
      <c r="A1696" s="26">
        <v>41509.809131064816</v>
      </c>
      <c r="B1696" t="s">
        <v>128</v>
      </c>
      <c r="C1696" t="s">
        <v>521</v>
      </c>
      <c r="D1696" t="s">
        <v>1926</v>
      </c>
    </row>
    <row r="1697" spans="1:40">
      <c r="A1697" s="26">
        <v>41509.809131064816</v>
      </c>
      <c r="B1697" t="s">
        <v>128</v>
      </c>
      <c r="C1697" t="s">
        <v>521</v>
      </c>
      <c r="D1697" t="s">
        <v>1927</v>
      </c>
      <c r="E1697" t="s">
        <v>146</v>
      </c>
      <c r="F1697" t="s">
        <v>147</v>
      </c>
      <c r="G1697" t="s">
        <v>148</v>
      </c>
      <c r="H1697" t="s">
        <v>165</v>
      </c>
      <c r="I1697">
        <v>50</v>
      </c>
      <c r="J1697" t="s">
        <v>152</v>
      </c>
      <c r="K1697" t="s">
        <v>166</v>
      </c>
      <c r="L1697">
        <v>50</v>
      </c>
      <c r="M1697" t="s">
        <v>152</v>
      </c>
      <c r="N1697" t="s">
        <v>167</v>
      </c>
      <c r="O1697">
        <v>50</v>
      </c>
      <c r="P1697" t="s">
        <v>152</v>
      </c>
    </row>
    <row r="1698" spans="1:40">
      <c r="A1698" s="26">
        <v>41509.809131064816</v>
      </c>
      <c r="B1698" t="s">
        <v>128</v>
      </c>
      <c r="C1698" t="s">
        <v>521</v>
      </c>
      <c r="D1698" t="s">
        <v>1928</v>
      </c>
      <c r="E1698" t="s">
        <v>146</v>
      </c>
      <c r="F1698" t="s">
        <v>147</v>
      </c>
      <c r="G1698" t="s">
        <v>148</v>
      </c>
      <c r="H1698" t="s">
        <v>169</v>
      </c>
      <c r="I1698">
        <v>35</v>
      </c>
      <c r="J1698" t="s">
        <v>152</v>
      </c>
      <c r="K1698" t="s">
        <v>170</v>
      </c>
      <c r="L1698">
        <v>5</v>
      </c>
      <c r="M1698" t="s">
        <v>152</v>
      </c>
      <c r="N1698" t="s">
        <v>171</v>
      </c>
      <c r="O1698">
        <v>60</v>
      </c>
      <c r="P1698" t="s">
        <v>152</v>
      </c>
    </row>
    <row r="1699" spans="1:40">
      <c r="A1699" s="26">
        <v>41509.809131064816</v>
      </c>
      <c r="B1699" t="s">
        <v>128</v>
      </c>
      <c r="C1699" t="s">
        <v>521</v>
      </c>
      <c r="D1699" t="s">
        <v>1929</v>
      </c>
      <c r="E1699" t="s">
        <v>146</v>
      </c>
      <c r="F1699" t="s">
        <v>147</v>
      </c>
      <c r="G1699" t="s">
        <v>148</v>
      </c>
      <c r="H1699" t="s">
        <v>173</v>
      </c>
      <c r="I1699">
        <v>1</v>
      </c>
      <c r="J1699" t="s">
        <v>152</v>
      </c>
    </row>
    <row r="1700" spans="1:40">
      <c r="A1700" s="26">
        <v>41509.809131064816</v>
      </c>
      <c r="B1700" t="s">
        <v>128</v>
      </c>
      <c r="C1700" t="s">
        <v>521</v>
      </c>
      <c r="D1700" t="s">
        <v>1930</v>
      </c>
      <c r="E1700" t="s">
        <v>146</v>
      </c>
      <c r="F1700" t="s">
        <v>147</v>
      </c>
      <c r="G1700" t="s">
        <v>148</v>
      </c>
      <c r="H1700" t="s">
        <v>175</v>
      </c>
      <c r="I1700">
        <v>30</v>
      </c>
      <c r="J1700" t="s">
        <v>152</v>
      </c>
      <c r="K1700" t="s">
        <v>176</v>
      </c>
      <c r="L1700">
        <v>30</v>
      </c>
      <c r="M1700" t="s">
        <v>152</v>
      </c>
      <c r="N1700" t="s">
        <v>177</v>
      </c>
      <c r="O1700">
        <v>30</v>
      </c>
      <c r="P1700" t="s">
        <v>152</v>
      </c>
      <c r="Q1700" t="s">
        <v>178</v>
      </c>
      <c r="R1700">
        <v>10</v>
      </c>
      <c r="S1700" t="s">
        <v>152</v>
      </c>
      <c r="T1700" t="s">
        <v>179</v>
      </c>
      <c r="U1700">
        <v>20</v>
      </c>
      <c r="V1700" t="s">
        <v>152</v>
      </c>
      <c r="W1700" t="s">
        <v>180</v>
      </c>
      <c r="X1700">
        <v>20</v>
      </c>
      <c r="Y1700" t="s">
        <v>152</v>
      </c>
      <c r="Z1700" t="s">
        <v>181</v>
      </c>
      <c r="AA1700">
        <v>20</v>
      </c>
      <c r="AB1700" t="s">
        <v>152</v>
      </c>
      <c r="AC1700" t="s">
        <v>182</v>
      </c>
      <c r="AD1700">
        <v>20</v>
      </c>
      <c r="AE1700" t="s">
        <v>152</v>
      </c>
      <c r="AF1700" t="s">
        <v>183</v>
      </c>
      <c r="AG1700">
        <v>115200</v>
      </c>
      <c r="AH1700" t="s">
        <v>152</v>
      </c>
      <c r="AI1700" t="s">
        <v>184</v>
      </c>
      <c r="AJ1700">
        <v>12000</v>
      </c>
      <c r="AK1700" t="s">
        <v>152</v>
      </c>
      <c r="AL1700" t="s">
        <v>185</v>
      </c>
      <c r="AM1700">
        <v>30000</v>
      </c>
      <c r="AN1700" t="s">
        <v>152</v>
      </c>
    </row>
    <row r="1701" spans="1:40">
      <c r="A1701" s="26">
        <v>41509.809131064816</v>
      </c>
      <c r="B1701" t="s">
        <v>128</v>
      </c>
      <c r="C1701" t="s">
        <v>521</v>
      </c>
      <c r="D1701" t="s">
        <v>1931</v>
      </c>
      <c r="E1701" t="s">
        <v>146</v>
      </c>
      <c r="F1701" t="s">
        <v>147</v>
      </c>
      <c r="G1701" t="s">
        <v>148</v>
      </c>
      <c r="H1701" t="s">
        <v>187</v>
      </c>
      <c r="I1701">
        <v>60</v>
      </c>
      <c r="J1701" t="s">
        <v>152</v>
      </c>
      <c r="K1701" t="s">
        <v>188</v>
      </c>
      <c r="L1701">
        <v>40</v>
      </c>
      <c r="M1701" t="s">
        <v>152</v>
      </c>
      <c r="N1701" t="s">
        <v>189</v>
      </c>
      <c r="O1701">
        <v>50</v>
      </c>
      <c r="P1701" t="s">
        <v>152</v>
      </c>
      <c r="Q1701" t="s">
        <v>190</v>
      </c>
      <c r="R1701">
        <v>40</v>
      </c>
      <c r="S1701" t="s">
        <v>152</v>
      </c>
      <c r="T1701" t="s">
        <v>191</v>
      </c>
      <c r="U1701">
        <v>60</v>
      </c>
      <c r="V1701" t="s">
        <v>152</v>
      </c>
      <c r="W1701" t="s">
        <v>192</v>
      </c>
      <c r="X1701">
        <v>50</v>
      </c>
      <c r="Y1701" t="s">
        <v>152</v>
      </c>
      <c r="Z1701" t="s">
        <v>193</v>
      </c>
      <c r="AA1701">
        <v>50</v>
      </c>
      <c r="AB1701" t="s">
        <v>152</v>
      </c>
      <c r="AC1701" t="s">
        <v>194</v>
      </c>
      <c r="AD1701">
        <v>35</v>
      </c>
      <c r="AE1701" t="s">
        <v>152</v>
      </c>
      <c r="AF1701" t="s">
        <v>195</v>
      </c>
      <c r="AG1701">
        <v>8</v>
      </c>
      <c r="AH1701" t="s">
        <v>152</v>
      </c>
      <c r="AI1701" t="s">
        <v>196</v>
      </c>
      <c r="AJ1701">
        <v>90</v>
      </c>
      <c r="AK1701" t="s">
        <v>152</v>
      </c>
      <c r="AL1701" t="s">
        <v>197</v>
      </c>
      <c r="AM1701">
        <v>1</v>
      </c>
      <c r="AN1701" t="s">
        <v>152</v>
      </c>
    </row>
    <row r="1702" spans="1:40">
      <c r="A1702" s="26">
        <v>41509.809131064816</v>
      </c>
      <c r="B1702" t="s">
        <v>128</v>
      </c>
      <c r="C1702" t="s">
        <v>521</v>
      </c>
      <c r="D1702" t="s">
        <v>1932</v>
      </c>
      <c r="E1702" t="s">
        <v>146</v>
      </c>
      <c r="F1702" t="s">
        <v>147</v>
      </c>
      <c r="G1702" t="s">
        <v>148</v>
      </c>
      <c r="H1702" t="s">
        <v>199</v>
      </c>
      <c r="I1702">
        <v>33</v>
      </c>
      <c r="J1702" t="s">
        <v>152</v>
      </c>
      <c r="K1702" t="s">
        <v>200</v>
      </c>
      <c r="L1702">
        <v>33</v>
      </c>
      <c r="M1702" t="s">
        <v>152</v>
      </c>
      <c r="N1702" t="s">
        <v>201</v>
      </c>
      <c r="O1702">
        <v>34</v>
      </c>
      <c r="P1702" t="s">
        <v>152</v>
      </c>
      <c r="Q1702" t="s">
        <v>179</v>
      </c>
      <c r="R1702">
        <v>20</v>
      </c>
      <c r="S1702" t="s">
        <v>152</v>
      </c>
      <c r="T1702" t="s">
        <v>180</v>
      </c>
      <c r="U1702">
        <v>20</v>
      </c>
      <c r="V1702" t="s">
        <v>152</v>
      </c>
      <c r="W1702" t="s">
        <v>181</v>
      </c>
      <c r="X1702">
        <v>20</v>
      </c>
      <c r="Y1702" t="s">
        <v>152</v>
      </c>
      <c r="Z1702" t="s">
        <v>202</v>
      </c>
      <c r="AA1702">
        <v>20</v>
      </c>
      <c r="AB1702" t="s">
        <v>152</v>
      </c>
      <c r="AC1702" t="s">
        <v>203</v>
      </c>
      <c r="AD1702">
        <v>20</v>
      </c>
      <c r="AE1702" t="s">
        <v>152</v>
      </c>
      <c r="AF1702" t="s">
        <v>204</v>
      </c>
      <c r="AG1702">
        <v>20</v>
      </c>
      <c r="AH1702" t="s">
        <v>152</v>
      </c>
      <c r="AI1702" t="s">
        <v>183</v>
      </c>
      <c r="AJ1702">
        <v>115200</v>
      </c>
      <c r="AK1702" t="s">
        <v>152</v>
      </c>
      <c r="AL1702" t="s">
        <v>184</v>
      </c>
      <c r="AM1702">
        <v>12000</v>
      </c>
      <c r="AN1702" t="s">
        <v>152</v>
      </c>
    </row>
    <row r="1703" spans="1:40">
      <c r="A1703" s="26">
        <v>41509.809131064816</v>
      </c>
      <c r="B1703" t="s">
        <v>128</v>
      </c>
      <c r="C1703" t="s">
        <v>521</v>
      </c>
      <c r="D1703" t="s">
        <v>1933</v>
      </c>
      <c r="E1703" t="s">
        <v>146</v>
      </c>
      <c r="F1703" t="s">
        <v>147</v>
      </c>
      <c r="G1703" t="s">
        <v>148</v>
      </c>
      <c r="H1703" t="s">
        <v>155</v>
      </c>
      <c r="I1703">
        <v>49</v>
      </c>
      <c r="J1703" t="s">
        <v>152</v>
      </c>
      <c r="K1703" t="s">
        <v>156</v>
      </c>
      <c r="L1703">
        <v>130</v>
      </c>
      <c r="M1703" t="s">
        <v>152</v>
      </c>
      <c r="N1703" t="s">
        <v>157</v>
      </c>
      <c r="O1703">
        <v>180</v>
      </c>
      <c r="P1703" t="s">
        <v>152</v>
      </c>
      <c r="Q1703" t="s">
        <v>158</v>
      </c>
      <c r="R1703">
        <v>140</v>
      </c>
      <c r="S1703" t="s">
        <v>152</v>
      </c>
      <c r="T1703" t="s">
        <v>159</v>
      </c>
      <c r="U1703">
        <v>80</v>
      </c>
      <c r="V1703" t="s">
        <v>152</v>
      </c>
      <c r="W1703" t="s">
        <v>160</v>
      </c>
      <c r="X1703">
        <v>101</v>
      </c>
      <c r="Y1703" t="s">
        <v>152</v>
      </c>
      <c r="Z1703" t="s">
        <v>161</v>
      </c>
      <c r="AA1703">
        <v>190</v>
      </c>
      <c r="AB1703" t="s">
        <v>152</v>
      </c>
      <c r="AC1703" t="s">
        <v>162</v>
      </c>
      <c r="AD1703">
        <v>20</v>
      </c>
      <c r="AE1703" t="s">
        <v>152</v>
      </c>
    </row>
    <row r="1704" spans="1:40">
      <c r="A1704" s="26">
        <v>41509.809131064816</v>
      </c>
      <c r="B1704" t="s">
        <v>128</v>
      </c>
      <c r="C1704" t="s">
        <v>521</v>
      </c>
      <c r="D1704" t="s">
        <v>1934</v>
      </c>
    </row>
    <row r="1705" spans="1:40">
      <c r="A1705" s="26">
        <v>41509.809131064816</v>
      </c>
      <c r="B1705" t="s">
        <v>128</v>
      </c>
      <c r="C1705" t="s">
        <v>521</v>
      </c>
      <c r="D1705" t="s">
        <v>1935</v>
      </c>
      <c r="E1705" t="s">
        <v>146</v>
      </c>
      <c r="F1705" t="s">
        <v>147</v>
      </c>
      <c r="G1705" t="s">
        <v>148</v>
      </c>
      <c r="H1705" t="s">
        <v>165</v>
      </c>
      <c r="I1705">
        <v>50</v>
      </c>
      <c r="J1705" t="s">
        <v>152</v>
      </c>
      <c r="K1705" t="s">
        <v>166</v>
      </c>
      <c r="L1705">
        <v>50</v>
      </c>
      <c r="M1705" t="s">
        <v>152</v>
      </c>
      <c r="N1705" t="s">
        <v>167</v>
      </c>
      <c r="O1705">
        <v>50</v>
      </c>
      <c r="P1705" t="s">
        <v>152</v>
      </c>
    </row>
    <row r="1706" spans="1:40">
      <c r="A1706" s="26">
        <v>41509.809131064816</v>
      </c>
      <c r="B1706" t="s">
        <v>128</v>
      </c>
      <c r="C1706" t="s">
        <v>521</v>
      </c>
      <c r="D1706" t="s">
        <v>1936</v>
      </c>
      <c r="E1706" t="s">
        <v>146</v>
      </c>
      <c r="F1706" t="s">
        <v>147</v>
      </c>
      <c r="G1706" t="s">
        <v>148</v>
      </c>
      <c r="H1706" t="s">
        <v>169</v>
      </c>
      <c r="I1706">
        <v>35</v>
      </c>
      <c r="J1706" t="s">
        <v>152</v>
      </c>
      <c r="K1706" t="s">
        <v>170</v>
      </c>
      <c r="L1706">
        <v>5</v>
      </c>
      <c r="M1706" t="s">
        <v>152</v>
      </c>
      <c r="N1706" t="s">
        <v>171</v>
      </c>
      <c r="O1706">
        <v>60</v>
      </c>
      <c r="P1706" t="s">
        <v>152</v>
      </c>
    </row>
    <row r="1707" spans="1:40">
      <c r="A1707" s="26">
        <v>41509.809131064816</v>
      </c>
      <c r="B1707" t="s">
        <v>128</v>
      </c>
      <c r="C1707" t="s">
        <v>521</v>
      </c>
      <c r="D1707" t="s">
        <v>1937</v>
      </c>
      <c r="E1707" t="s">
        <v>146</v>
      </c>
      <c r="F1707" t="s">
        <v>147</v>
      </c>
      <c r="G1707" t="s">
        <v>148</v>
      </c>
      <c r="H1707" t="s">
        <v>173</v>
      </c>
      <c r="I1707">
        <v>1</v>
      </c>
      <c r="J1707" t="s">
        <v>152</v>
      </c>
    </row>
    <row r="1708" spans="1:40">
      <c r="A1708" s="26">
        <v>41509.809131064816</v>
      </c>
      <c r="B1708" t="s">
        <v>128</v>
      </c>
      <c r="C1708" t="s">
        <v>521</v>
      </c>
      <c r="D1708" t="s">
        <v>1938</v>
      </c>
      <c r="E1708" t="s">
        <v>146</v>
      </c>
      <c r="F1708" t="s">
        <v>147</v>
      </c>
      <c r="G1708" t="s">
        <v>148</v>
      </c>
      <c r="H1708" t="s">
        <v>175</v>
      </c>
      <c r="I1708">
        <v>30</v>
      </c>
      <c r="J1708" t="s">
        <v>152</v>
      </c>
      <c r="K1708" t="s">
        <v>176</v>
      </c>
      <c r="L1708">
        <v>30</v>
      </c>
      <c r="M1708" t="s">
        <v>152</v>
      </c>
      <c r="N1708" t="s">
        <v>177</v>
      </c>
      <c r="O1708">
        <v>30</v>
      </c>
      <c r="P1708" t="s">
        <v>152</v>
      </c>
      <c r="Q1708" t="s">
        <v>178</v>
      </c>
      <c r="R1708">
        <v>10</v>
      </c>
      <c r="S1708" t="s">
        <v>152</v>
      </c>
      <c r="T1708" t="s">
        <v>179</v>
      </c>
      <c r="U1708">
        <v>20</v>
      </c>
      <c r="V1708" t="s">
        <v>152</v>
      </c>
      <c r="W1708" t="s">
        <v>180</v>
      </c>
      <c r="X1708">
        <v>20</v>
      </c>
      <c r="Y1708" t="s">
        <v>152</v>
      </c>
      <c r="Z1708" t="s">
        <v>181</v>
      </c>
      <c r="AA1708">
        <v>20</v>
      </c>
      <c r="AB1708" t="s">
        <v>152</v>
      </c>
      <c r="AC1708" t="s">
        <v>182</v>
      </c>
      <c r="AD1708">
        <v>20</v>
      </c>
      <c r="AE1708" t="s">
        <v>152</v>
      </c>
      <c r="AF1708" t="s">
        <v>183</v>
      </c>
      <c r="AG1708">
        <v>115200</v>
      </c>
      <c r="AH1708" t="s">
        <v>152</v>
      </c>
      <c r="AI1708" t="s">
        <v>184</v>
      </c>
      <c r="AJ1708">
        <v>12000</v>
      </c>
      <c r="AK1708" t="s">
        <v>152</v>
      </c>
      <c r="AL1708" t="s">
        <v>185</v>
      </c>
      <c r="AM1708">
        <v>30000</v>
      </c>
      <c r="AN1708" t="s">
        <v>152</v>
      </c>
    </row>
    <row r="1709" spans="1:40">
      <c r="A1709" s="26">
        <v>41509.809131064816</v>
      </c>
      <c r="B1709" t="s">
        <v>128</v>
      </c>
      <c r="C1709" t="s">
        <v>521</v>
      </c>
      <c r="D1709" t="s">
        <v>1939</v>
      </c>
      <c r="E1709" t="s">
        <v>146</v>
      </c>
      <c r="F1709" t="s">
        <v>147</v>
      </c>
      <c r="G1709" t="s">
        <v>148</v>
      </c>
      <c r="H1709" t="s">
        <v>187</v>
      </c>
      <c r="I1709">
        <v>60</v>
      </c>
      <c r="J1709" t="s">
        <v>152</v>
      </c>
      <c r="K1709" t="s">
        <v>188</v>
      </c>
      <c r="L1709">
        <v>40</v>
      </c>
      <c r="M1709" t="s">
        <v>152</v>
      </c>
      <c r="N1709" t="s">
        <v>189</v>
      </c>
      <c r="O1709">
        <v>50</v>
      </c>
      <c r="P1709" t="s">
        <v>152</v>
      </c>
      <c r="Q1709" t="s">
        <v>190</v>
      </c>
      <c r="R1709">
        <v>40</v>
      </c>
      <c r="S1709" t="s">
        <v>152</v>
      </c>
      <c r="T1709" t="s">
        <v>191</v>
      </c>
      <c r="U1709">
        <v>60</v>
      </c>
      <c r="V1709" t="s">
        <v>152</v>
      </c>
      <c r="W1709" t="s">
        <v>192</v>
      </c>
      <c r="X1709">
        <v>50</v>
      </c>
      <c r="Y1709" t="s">
        <v>152</v>
      </c>
      <c r="Z1709" t="s">
        <v>193</v>
      </c>
      <c r="AA1709">
        <v>50</v>
      </c>
      <c r="AB1709" t="s">
        <v>152</v>
      </c>
      <c r="AC1709" t="s">
        <v>194</v>
      </c>
      <c r="AD1709">
        <v>35</v>
      </c>
      <c r="AE1709" t="s">
        <v>152</v>
      </c>
      <c r="AF1709" t="s">
        <v>195</v>
      </c>
      <c r="AG1709">
        <v>8</v>
      </c>
      <c r="AH1709" t="s">
        <v>152</v>
      </c>
      <c r="AI1709" t="s">
        <v>196</v>
      </c>
      <c r="AJ1709">
        <v>90</v>
      </c>
      <c r="AK1709" t="s">
        <v>152</v>
      </c>
      <c r="AL1709" t="s">
        <v>197</v>
      </c>
      <c r="AM1709">
        <v>1</v>
      </c>
      <c r="AN1709" t="s">
        <v>152</v>
      </c>
    </row>
    <row r="1710" spans="1:40">
      <c r="A1710" s="26">
        <v>41509.809131064816</v>
      </c>
      <c r="B1710" t="s">
        <v>128</v>
      </c>
      <c r="C1710" t="s">
        <v>521</v>
      </c>
      <c r="D1710" t="s">
        <v>1940</v>
      </c>
      <c r="E1710" t="s">
        <v>146</v>
      </c>
      <c r="F1710" t="s">
        <v>147</v>
      </c>
      <c r="G1710" t="s">
        <v>148</v>
      </c>
      <c r="H1710" t="s">
        <v>199</v>
      </c>
      <c r="I1710">
        <v>33</v>
      </c>
      <c r="J1710" t="s">
        <v>152</v>
      </c>
      <c r="K1710" t="s">
        <v>200</v>
      </c>
      <c r="L1710">
        <v>33</v>
      </c>
      <c r="M1710" t="s">
        <v>152</v>
      </c>
      <c r="N1710" t="s">
        <v>201</v>
      </c>
      <c r="O1710">
        <v>34</v>
      </c>
      <c r="P1710" t="s">
        <v>152</v>
      </c>
      <c r="Q1710" t="s">
        <v>179</v>
      </c>
      <c r="R1710">
        <v>20</v>
      </c>
      <c r="S1710" t="s">
        <v>152</v>
      </c>
      <c r="T1710" t="s">
        <v>180</v>
      </c>
      <c r="U1710">
        <v>20</v>
      </c>
      <c r="V1710" t="s">
        <v>152</v>
      </c>
      <c r="W1710" t="s">
        <v>181</v>
      </c>
      <c r="X1710">
        <v>20</v>
      </c>
      <c r="Y1710" t="s">
        <v>152</v>
      </c>
      <c r="Z1710" t="s">
        <v>202</v>
      </c>
      <c r="AA1710">
        <v>20</v>
      </c>
      <c r="AB1710" t="s">
        <v>152</v>
      </c>
      <c r="AC1710" t="s">
        <v>203</v>
      </c>
      <c r="AD1710">
        <v>20</v>
      </c>
      <c r="AE1710" t="s">
        <v>152</v>
      </c>
      <c r="AF1710" t="s">
        <v>204</v>
      </c>
      <c r="AG1710">
        <v>20</v>
      </c>
      <c r="AH1710" t="s">
        <v>152</v>
      </c>
      <c r="AI1710" t="s">
        <v>183</v>
      </c>
      <c r="AJ1710">
        <v>115200</v>
      </c>
      <c r="AK1710" t="s">
        <v>152</v>
      </c>
      <c r="AL1710" t="s">
        <v>184</v>
      </c>
      <c r="AM1710">
        <v>12000</v>
      </c>
      <c r="AN1710" t="s">
        <v>152</v>
      </c>
    </row>
    <row r="1711" spans="1:40">
      <c r="A1711" s="26">
        <v>41509.809131064816</v>
      </c>
      <c r="B1711" t="s">
        <v>128</v>
      </c>
      <c r="C1711" t="s">
        <v>521</v>
      </c>
      <c r="D1711" t="s">
        <v>1941</v>
      </c>
      <c r="E1711" t="s">
        <v>146</v>
      </c>
      <c r="F1711" t="s">
        <v>147</v>
      </c>
      <c r="G1711" t="s">
        <v>148</v>
      </c>
      <c r="H1711" t="s">
        <v>155</v>
      </c>
      <c r="I1711">
        <v>49</v>
      </c>
      <c r="J1711" t="s">
        <v>152</v>
      </c>
      <c r="K1711" t="s">
        <v>156</v>
      </c>
      <c r="L1711">
        <v>130</v>
      </c>
      <c r="M1711" t="s">
        <v>152</v>
      </c>
      <c r="N1711" t="s">
        <v>157</v>
      </c>
      <c r="O1711">
        <v>180</v>
      </c>
      <c r="P1711" t="s">
        <v>152</v>
      </c>
      <c r="Q1711" t="s">
        <v>158</v>
      </c>
      <c r="R1711">
        <v>140</v>
      </c>
      <c r="S1711" t="s">
        <v>152</v>
      </c>
      <c r="T1711" t="s">
        <v>159</v>
      </c>
      <c r="U1711">
        <v>80</v>
      </c>
      <c r="V1711" t="s">
        <v>152</v>
      </c>
      <c r="W1711" t="s">
        <v>160</v>
      </c>
      <c r="X1711">
        <v>101</v>
      </c>
      <c r="Y1711" t="s">
        <v>152</v>
      </c>
      <c r="Z1711" t="s">
        <v>161</v>
      </c>
      <c r="AA1711">
        <v>190</v>
      </c>
      <c r="AB1711" t="s">
        <v>152</v>
      </c>
      <c r="AC1711" t="s">
        <v>162</v>
      </c>
      <c r="AD1711">
        <v>20</v>
      </c>
      <c r="AE1711" t="s">
        <v>152</v>
      </c>
    </row>
    <row r="1712" spans="1:40">
      <c r="A1712" s="26">
        <v>41509.809131064816</v>
      </c>
      <c r="B1712" t="s">
        <v>128</v>
      </c>
      <c r="C1712" t="s">
        <v>521</v>
      </c>
      <c r="D1712" t="s">
        <v>1942</v>
      </c>
    </row>
    <row r="1713" spans="1:40">
      <c r="A1713" s="26">
        <v>41509.809131064816</v>
      </c>
      <c r="B1713" t="s">
        <v>128</v>
      </c>
      <c r="C1713" t="s">
        <v>521</v>
      </c>
      <c r="D1713" t="s">
        <v>1943</v>
      </c>
      <c r="E1713" t="s">
        <v>146</v>
      </c>
      <c r="F1713" t="s">
        <v>147</v>
      </c>
      <c r="G1713" t="s">
        <v>148</v>
      </c>
      <c r="H1713" t="s">
        <v>165</v>
      </c>
      <c r="I1713">
        <v>50</v>
      </c>
      <c r="J1713" t="s">
        <v>152</v>
      </c>
      <c r="K1713" t="s">
        <v>166</v>
      </c>
      <c r="L1713">
        <v>50</v>
      </c>
      <c r="M1713" t="s">
        <v>152</v>
      </c>
      <c r="N1713" t="s">
        <v>167</v>
      </c>
      <c r="O1713">
        <v>50</v>
      </c>
      <c r="P1713" t="s">
        <v>152</v>
      </c>
    </row>
    <row r="1714" spans="1:40">
      <c r="A1714" s="26">
        <v>41509.809131064816</v>
      </c>
      <c r="B1714" t="s">
        <v>128</v>
      </c>
      <c r="C1714" t="s">
        <v>521</v>
      </c>
      <c r="D1714" t="s">
        <v>1944</v>
      </c>
      <c r="E1714" t="s">
        <v>146</v>
      </c>
      <c r="F1714" t="s">
        <v>147</v>
      </c>
      <c r="G1714" t="s">
        <v>148</v>
      </c>
      <c r="H1714" t="s">
        <v>169</v>
      </c>
      <c r="I1714">
        <v>35</v>
      </c>
      <c r="J1714" t="s">
        <v>152</v>
      </c>
      <c r="K1714" t="s">
        <v>170</v>
      </c>
      <c r="L1714">
        <v>5</v>
      </c>
      <c r="M1714" t="s">
        <v>152</v>
      </c>
      <c r="N1714" t="s">
        <v>171</v>
      </c>
      <c r="O1714">
        <v>60</v>
      </c>
      <c r="P1714" t="s">
        <v>152</v>
      </c>
    </row>
    <row r="1715" spans="1:40">
      <c r="A1715" s="26">
        <v>41509.809131064816</v>
      </c>
      <c r="B1715" t="s">
        <v>128</v>
      </c>
      <c r="C1715" t="s">
        <v>521</v>
      </c>
      <c r="D1715" t="s">
        <v>1945</v>
      </c>
      <c r="E1715" t="s">
        <v>146</v>
      </c>
      <c r="F1715" t="s">
        <v>147</v>
      </c>
      <c r="G1715" t="s">
        <v>148</v>
      </c>
      <c r="H1715" t="s">
        <v>173</v>
      </c>
      <c r="I1715">
        <v>1</v>
      </c>
      <c r="J1715" t="s">
        <v>152</v>
      </c>
    </row>
    <row r="1716" spans="1:40">
      <c r="A1716" s="26">
        <v>41509.809131064816</v>
      </c>
      <c r="B1716" t="s">
        <v>128</v>
      </c>
      <c r="C1716" t="s">
        <v>521</v>
      </c>
      <c r="D1716" t="s">
        <v>1946</v>
      </c>
      <c r="E1716" t="s">
        <v>146</v>
      </c>
      <c r="F1716" t="s">
        <v>147</v>
      </c>
      <c r="G1716" t="s">
        <v>148</v>
      </c>
      <c r="H1716" t="s">
        <v>175</v>
      </c>
      <c r="I1716">
        <v>30</v>
      </c>
      <c r="J1716" t="s">
        <v>152</v>
      </c>
      <c r="K1716" t="s">
        <v>176</v>
      </c>
      <c r="L1716">
        <v>30</v>
      </c>
      <c r="M1716" t="s">
        <v>152</v>
      </c>
      <c r="N1716" t="s">
        <v>177</v>
      </c>
      <c r="O1716">
        <v>30</v>
      </c>
      <c r="P1716" t="s">
        <v>152</v>
      </c>
      <c r="Q1716" t="s">
        <v>178</v>
      </c>
      <c r="R1716">
        <v>10</v>
      </c>
      <c r="S1716" t="s">
        <v>152</v>
      </c>
      <c r="T1716" t="s">
        <v>179</v>
      </c>
      <c r="U1716">
        <v>20</v>
      </c>
      <c r="V1716" t="s">
        <v>152</v>
      </c>
      <c r="W1716" t="s">
        <v>180</v>
      </c>
      <c r="X1716">
        <v>20</v>
      </c>
      <c r="Y1716" t="s">
        <v>152</v>
      </c>
      <c r="Z1716" t="s">
        <v>181</v>
      </c>
      <c r="AA1716">
        <v>20</v>
      </c>
      <c r="AB1716" t="s">
        <v>152</v>
      </c>
      <c r="AC1716" t="s">
        <v>182</v>
      </c>
      <c r="AD1716">
        <v>20</v>
      </c>
      <c r="AE1716" t="s">
        <v>152</v>
      </c>
      <c r="AF1716" t="s">
        <v>183</v>
      </c>
      <c r="AG1716">
        <v>115200</v>
      </c>
      <c r="AH1716" t="s">
        <v>152</v>
      </c>
      <c r="AI1716" t="s">
        <v>184</v>
      </c>
      <c r="AJ1716">
        <v>12000</v>
      </c>
      <c r="AK1716" t="s">
        <v>152</v>
      </c>
      <c r="AL1716" t="s">
        <v>185</v>
      </c>
      <c r="AM1716">
        <v>30000</v>
      </c>
      <c r="AN1716" t="s">
        <v>152</v>
      </c>
    </row>
    <row r="1717" spans="1:40">
      <c r="A1717" s="26">
        <v>41509.809131064816</v>
      </c>
      <c r="B1717" t="s">
        <v>128</v>
      </c>
      <c r="C1717" t="s">
        <v>521</v>
      </c>
      <c r="D1717" t="s">
        <v>1947</v>
      </c>
      <c r="E1717" t="s">
        <v>146</v>
      </c>
      <c r="F1717" t="s">
        <v>147</v>
      </c>
      <c r="G1717" t="s">
        <v>148</v>
      </c>
      <c r="H1717" t="s">
        <v>187</v>
      </c>
      <c r="I1717">
        <v>60</v>
      </c>
      <c r="J1717" t="s">
        <v>152</v>
      </c>
      <c r="K1717" t="s">
        <v>188</v>
      </c>
      <c r="L1717">
        <v>40</v>
      </c>
      <c r="M1717" t="s">
        <v>152</v>
      </c>
      <c r="N1717" t="s">
        <v>189</v>
      </c>
      <c r="O1717">
        <v>50</v>
      </c>
      <c r="P1717" t="s">
        <v>152</v>
      </c>
      <c r="Q1717" t="s">
        <v>190</v>
      </c>
      <c r="R1717">
        <v>40</v>
      </c>
      <c r="S1717" t="s">
        <v>152</v>
      </c>
      <c r="T1717" t="s">
        <v>191</v>
      </c>
      <c r="U1717">
        <v>60</v>
      </c>
      <c r="V1717" t="s">
        <v>152</v>
      </c>
      <c r="W1717" t="s">
        <v>192</v>
      </c>
      <c r="X1717">
        <v>50</v>
      </c>
      <c r="Y1717" t="s">
        <v>152</v>
      </c>
      <c r="Z1717" t="s">
        <v>193</v>
      </c>
      <c r="AA1717">
        <v>50</v>
      </c>
      <c r="AB1717" t="s">
        <v>152</v>
      </c>
      <c r="AC1717" t="s">
        <v>194</v>
      </c>
      <c r="AD1717">
        <v>35</v>
      </c>
      <c r="AE1717" t="s">
        <v>152</v>
      </c>
      <c r="AF1717" t="s">
        <v>195</v>
      </c>
      <c r="AG1717">
        <v>8</v>
      </c>
      <c r="AH1717" t="s">
        <v>152</v>
      </c>
      <c r="AI1717" t="s">
        <v>196</v>
      </c>
      <c r="AJ1717">
        <v>90</v>
      </c>
      <c r="AK1717" t="s">
        <v>152</v>
      </c>
      <c r="AL1717" t="s">
        <v>197</v>
      </c>
      <c r="AM1717">
        <v>1</v>
      </c>
      <c r="AN1717" t="s">
        <v>152</v>
      </c>
    </row>
    <row r="1718" spans="1:40">
      <c r="A1718" s="26">
        <v>41509.809131076392</v>
      </c>
      <c r="B1718" t="s">
        <v>128</v>
      </c>
      <c r="C1718" t="s">
        <v>521</v>
      </c>
      <c r="D1718" t="s">
        <v>1948</v>
      </c>
      <c r="E1718" t="s">
        <v>146</v>
      </c>
      <c r="F1718" t="s">
        <v>147</v>
      </c>
      <c r="G1718" t="s">
        <v>148</v>
      </c>
      <c r="H1718" t="s">
        <v>199</v>
      </c>
      <c r="I1718">
        <v>33</v>
      </c>
      <c r="J1718" t="s">
        <v>152</v>
      </c>
      <c r="K1718" t="s">
        <v>200</v>
      </c>
      <c r="L1718">
        <v>33</v>
      </c>
      <c r="M1718" t="s">
        <v>152</v>
      </c>
      <c r="N1718" t="s">
        <v>201</v>
      </c>
      <c r="O1718">
        <v>34</v>
      </c>
      <c r="P1718" t="s">
        <v>152</v>
      </c>
      <c r="Q1718" t="s">
        <v>179</v>
      </c>
      <c r="R1718">
        <v>20</v>
      </c>
      <c r="S1718" t="s">
        <v>152</v>
      </c>
      <c r="T1718" t="s">
        <v>180</v>
      </c>
      <c r="U1718">
        <v>20</v>
      </c>
      <c r="V1718" t="s">
        <v>152</v>
      </c>
      <c r="W1718" t="s">
        <v>181</v>
      </c>
      <c r="X1718">
        <v>20</v>
      </c>
      <c r="Y1718" t="s">
        <v>152</v>
      </c>
      <c r="Z1718" t="s">
        <v>202</v>
      </c>
      <c r="AA1718">
        <v>20</v>
      </c>
      <c r="AB1718" t="s">
        <v>152</v>
      </c>
      <c r="AC1718" t="s">
        <v>203</v>
      </c>
      <c r="AD1718">
        <v>20</v>
      </c>
      <c r="AE1718" t="s">
        <v>152</v>
      </c>
      <c r="AF1718" t="s">
        <v>204</v>
      </c>
      <c r="AG1718">
        <v>20</v>
      </c>
      <c r="AH1718" t="s">
        <v>152</v>
      </c>
      <c r="AI1718" t="s">
        <v>183</v>
      </c>
      <c r="AJ1718">
        <v>115200</v>
      </c>
      <c r="AK1718" t="s">
        <v>152</v>
      </c>
      <c r="AL1718" t="s">
        <v>184</v>
      </c>
      <c r="AM1718">
        <v>12000</v>
      </c>
      <c r="AN1718" t="s">
        <v>152</v>
      </c>
    </row>
    <row r="1719" spans="1:40">
      <c r="A1719" s="26">
        <v>41509.809131122682</v>
      </c>
      <c r="B1719" t="s">
        <v>1660</v>
      </c>
      <c r="C1719" t="s">
        <v>428</v>
      </c>
    </row>
    <row r="1720" spans="1:40">
      <c r="A1720" s="26">
        <v>41509.809131122682</v>
      </c>
      <c r="B1720" t="s">
        <v>128</v>
      </c>
      <c r="C1720" t="s">
        <v>428</v>
      </c>
      <c r="D1720" t="s">
        <v>1949</v>
      </c>
      <c r="E1720" t="s">
        <v>146</v>
      </c>
      <c r="F1720" t="s">
        <v>147</v>
      </c>
      <c r="G1720" t="s">
        <v>148</v>
      </c>
      <c r="H1720" t="s">
        <v>155</v>
      </c>
      <c r="I1720">
        <v>49</v>
      </c>
      <c r="J1720" t="s">
        <v>152</v>
      </c>
      <c r="K1720" t="s">
        <v>156</v>
      </c>
      <c r="L1720">
        <v>130</v>
      </c>
      <c r="M1720" t="s">
        <v>152</v>
      </c>
      <c r="N1720" t="s">
        <v>157</v>
      </c>
      <c r="O1720">
        <v>180</v>
      </c>
      <c r="P1720" t="s">
        <v>152</v>
      </c>
      <c r="Q1720" t="s">
        <v>158</v>
      </c>
      <c r="R1720">
        <v>140</v>
      </c>
      <c r="S1720" t="s">
        <v>152</v>
      </c>
      <c r="T1720" t="s">
        <v>159</v>
      </c>
      <c r="U1720">
        <v>80</v>
      </c>
      <c r="V1720" t="s">
        <v>152</v>
      </c>
      <c r="W1720" t="s">
        <v>160</v>
      </c>
      <c r="X1720">
        <v>101</v>
      </c>
      <c r="Y1720" t="s">
        <v>152</v>
      </c>
      <c r="Z1720" t="s">
        <v>161</v>
      </c>
      <c r="AA1720">
        <v>190</v>
      </c>
      <c r="AB1720" t="s">
        <v>152</v>
      </c>
      <c r="AC1720" t="s">
        <v>162</v>
      </c>
      <c r="AD1720">
        <v>20</v>
      </c>
      <c r="AE1720" t="s">
        <v>152</v>
      </c>
    </row>
    <row r="1721" spans="1:40">
      <c r="A1721" s="26">
        <v>41509.809131122682</v>
      </c>
      <c r="B1721" t="s">
        <v>128</v>
      </c>
      <c r="C1721" t="s">
        <v>428</v>
      </c>
      <c r="D1721" t="s">
        <v>1950</v>
      </c>
    </row>
    <row r="1722" spans="1:40">
      <c r="A1722" s="26">
        <v>41509.809131122682</v>
      </c>
      <c r="B1722" t="s">
        <v>128</v>
      </c>
      <c r="C1722" t="s">
        <v>428</v>
      </c>
      <c r="D1722" t="s">
        <v>1951</v>
      </c>
      <c r="E1722" t="s">
        <v>146</v>
      </c>
      <c r="F1722" t="s">
        <v>147</v>
      </c>
      <c r="G1722" t="s">
        <v>148</v>
      </c>
      <c r="H1722" t="s">
        <v>165</v>
      </c>
      <c r="I1722">
        <v>50</v>
      </c>
      <c r="J1722" t="s">
        <v>152</v>
      </c>
      <c r="K1722" t="s">
        <v>166</v>
      </c>
      <c r="L1722">
        <v>50</v>
      </c>
      <c r="M1722" t="s">
        <v>152</v>
      </c>
      <c r="N1722" t="s">
        <v>167</v>
      </c>
      <c r="O1722">
        <v>50</v>
      </c>
      <c r="P1722" t="s">
        <v>152</v>
      </c>
    </row>
    <row r="1723" spans="1:40">
      <c r="A1723" s="26">
        <v>41509.809131122682</v>
      </c>
      <c r="B1723" t="s">
        <v>128</v>
      </c>
      <c r="C1723" t="s">
        <v>428</v>
      </c>
      <c r="D1723" t="s">
        <v>1952</v>
      </c>
      <c r="E1723" t="s">
        <v>146</v>
      </c>
      <c r="F1723" t="s">
        <v>147</v>
      </c>
      <c r="G1723" t="s">
        <v>148</v>
      </c>
      <c r="H1723" t="s">
        <v>169</v>
      </c>
      <c r="I1723">
        <v>35</v>
      </c>
      <c r="J1723" t="s">
        <v>152</v>
      </c>
      <c r="K1723" t="s">
        <v>170</v>
      </c>
      <c r="L1723">
        <v>5</v>
      </c>
      <c r="M1723" t="s">
        <v>152</v>
      </c>
      <c r="N1723" t="s">
        <v>171</v>
      </c>
      <c r="O1723">
        <v>60</v>
      </c>
      <c r="P1723" t="s">
        <v>152</v>
      </c>
    </row>
    <row r="1724" spans="1:40">
      <c r="A1724" s="26">
        <v>41509.809131122682</v>
      </c>
      <c r="B1724" t="s">
        <v>128</v>
      </c>
      <c r="C1724" t="s">
        <v>428</v>
      </c>
      <c r="D1724" t="s">
        <v>1953</v>
      </c>
      <c r="E1724" t="s">
        <v>146</v>
      </c>
      <c r="F1724" t="s">
        <v>147</v>
      </c>
      <c r="G1724" t="s">
        <v>148</v>
      </c>
      <c r="H1724" t="s">
        <v>173</v>
      </c>
      <c r="I1724">
        <v>1</v>
      </c>
      <c r="J1724" t="s">
        <v>152</v>
      </c>
    </row>
    <row r="1725" spans="1:40">
      <c r="A1725" s="26">
        <v>41509.809131122682</v>
      </c>
      <c r="B1725" t="s">
        <v>128</v>
      </c>
      <c r="C1725" t="s">
        <v>428</v>
      </c>
      <c r="D1725" t="s">
        <v>1954</v>
      </c>
      <c r="E1725" t="s">
        <v>146</v>
      </c>
      <c r="F1725" t="s">
        <v>147</v>
      </c>
      <c r="G1725" t="s">
        <v>148</v>
      </c>
      <c r="H1725" t="s">
        <v>175</v>
      </c>
      <c r="I1725">
        <v>30</v>
      </c>
      <c r="J1725" t="s">
        <v>152</v>
      </c>
      <c r="K1725" t="s">
        <v>176</v>
      </c>
      <c r="L1725">
        <v>30</v>
      </c>
      <c r="M1725" t="s">
        <v>152</v>
      </c>
      <c r="N1725" t="s">
        <v>177</v>
      </c>
      <c r="O1725">
        <v>30</v>
      </c>
      <c r="P1725" t="s">
        <v>152</v>
      </c>
      <c r="Q1725" t="s">
        <v>178</v>
      </c>
      <c r="R1725">
        <v>10</v>
      </c>
      <c r="S1725" t="s">
        <v>152</v>
      </c>
      <c r="T1725" t="s">
        <v>179</v>
      </c>
      <c r="U1725">
        <v>20</v>
      </c>
      <c r="V1725" t="s">
        <v>152</v>
      </c>
      <c r="W1725" t="s">
        <v>180</v>
      </c>
      <c r="X1725">
        <v>20</v>
      </c>
      <c r="Y1725" t="s">
        <v>152</v>
      </c>
      <c r="Z1725" t="s">
        <v>181</v>
      </c>
      <c r="AA1725">
        <v>20</v>
      </c>
      <c r="AB1725" t="s">
        <v>152</v>
      </c>
      <c r="AC1725" t="s">
        <v>182</v>
      </c>
      <c r="AD1725">
        <v>20</v>
      </c>
      <c r="AE1725" t="s">
        <v>152</v>
      </c>
      <c r="AF1725" t="s">
        <v>183</v>
      </c>
      <c r="AG1725">
        <v>115200</v>
      </c>
      <c r="AH1725" t="s">
        <v>152</v>
      </c>
      <c r="AI1725" t="s">
        <v>184</v>
      </c>
      <c r="AJ1725">
        <v>12000</v>
      </c>
      <c r="AK1725" t="s">
        <v>152</v>
      </c>
      <c r="AL1725" t="s">
        <v>185</v>
      </c>
      <c r="AM1725">
        <v>30000</v>
      </c>
      <c r="AN1725" t="s">
        <v>152</v>
      </c>
    </row>
    <row r="1726" spans="1:40">
      <c r="A1726" s="26">
        <v>41509.809131122682</v>
      </c>
      <c r="B1726" t="s">
        <v>128</v>
      </c>
      <c r="C1726" t="s">
        <v>428</v>
      </c>
      <c r="D1726" t="s">
        <v>1955</v>
      </c>
      <c r="E1726" t="s">
        <v>146</v>
      </c>
      <c r="F1726" t="s">
        <v>147</v>
      </c>
      <c r="G1726" t="s">
        <v>148</v>
      </c>
      <c r="H1726" t="s">
        <v>187</v>
      </c>
      <c r="I1726">
        <v>60</v>
      </c>
      <c r="J1726" t="s">
        <v>152</v>
      </c>
      <c r="K1726" t="s">
        <v>188</v>
      </c>
      <c r="L1726">
        <v>40</v>
      </c>
      <c r="M1726" t="s">
        <v>152</v>
      </c>
      <c r="N1726" t="s">
        <v>189</v>
      </c>
      <c r="O1726">
        <v>50</v>
      </c>
      <c r="P1726" t="s">
        <v>152</v>
      </c>
      <c r="Q1726" t="s">
        <v>190</v>
      </c>
      <c r="R1726">
        <v>40</v>
      </c>
      <c r="S1726" t="s">
        <v>152</v>
      </c>
      <c r="T1726" t="s">
        <v>191</v>
      </c>
      <c r="U1726">
        <v>60</v>
      </c>
      <c r="V1726" t="s">
        <v>152</v>
      </c>
      <c r="W1726" t="s">
        <v>192</v>
      </c>
      <c r="X1726">
        <v>50</v>
      </c>
      <c r="Y1726" t="s">
        <v>152</v>
      </c>
      <c r="Z1726" t="s">
        <v>193</v>
      </c>
      <c r="AA1726">
        <v>50</v>
      </c>
      <c r="AB1726" t="s">
        <v>152</v>
      </c>
      <c r="AC1726" t="s">
        <v>194</v>
      </c>
      <c r="AD1726">
        <v>35</v>
      </c>
      <c r="AE1726" t="s">
        <v>152</v>
      </c>
      <c r="AF1726" t="s">
        <v>195</v>
      </c>
      <c r="AG1726">
        <v>8</v>
      </c>
      <c r="AH1726" t="s">
        <v>152</v>
      </c>
      <c r="AI1726" t="s">
        <v>196</v>
      </c>
      <c r="AJ1726">
        <v>90</v>
      </c>
      <c r="AK1726" t="s">
        <v>152</v>
      </c>
      <c r="AL1726" t="s">
        <v>197</v>
      </c>
      <c r="AM1726">
        <v>1</v>
      </c>
      <c r="AN1726" t="s">
        <v>152</v>
      </c>
    </row>
    <row r="1727" spans="1:40">
      <c r="A1727" s="26">
        <v>41509.809131122682</v>
      </c>
      <c r="B1727" t="s">
        <v>128</v>
      </c>
      <c r="C1727" t="s">
        <v>428</v>
      </c>
      <c r="D1727" t="s">
        <v>1956</v>
      </c>
      <c r="E1727" t="s">
        <v>146</v>
      </c>
      <c r="F1727" t="s">
        <v>147</v>
      </c>
      <c r="G1727" t="s">
        <v>148</v>
      </c>
      <c r="H1727" t="s">
        <v>199</v>
      </c>
      <c r="I1727">
        <v>33</v>
      </c>
      <c r="J1727" t="s">
        <v>152</v>
      </c>
      <c r="K1727" t="s">
        <v>200</v>
      </c>
      <c r="L1727">
        <v>33</v>
      </c>
      <c r="M1727" t="s">
        <v>152</v>
      </c>
      <c r="N1727" t="s">
        <v>201</v>
      </c>
      <c r="O1727">
        <v>34</v>
      </c>
      <c r="P1727" t="s">
        <v>152</v>
      </c>
      <c r="Q1727" t="s">
        <v>179</v>
      </c>
      <c r="R1727">
        <v>20</v>
      </c>
      <c r="S1727" t="s">
        <v>152</v>
      </c>
      <c r="T1727" t="s">
        <v>180</v>
      </c>
      <c r="U1727">
        <v>20</v>
      </c>
      <c r="V1727" t="s">
        <v>152</v>
      </c>
      <c r="W1727" t="s">
        <v>181</v>
      </c>
      <c r="X1727">
        <v>20</v>
      </c>
      <c r="Y1727" t="s">
        <v>152</v>
      </c>
      <c r="Z1727" t="s">
        <v>202</v>
      </c>
      <c r="AA1727">
        <v>20</v>
      </c>
      <c r="AB1727" t="s">
        <v>152</v>
      </c>
      <c r="AC1727" t="s">
        <v>203</v>
      </c>
      <c r="AD1727">
        <v>20</v>
      </c>
      <c r="AE1727" t="s">
        <v>152</v>
      </c>
      <c r="AF1727" t="s">
        <v>204</v>
      </c>
      <c r="AG1727">
        <v>20</v>
      </c>
      <c r="AH1727" t="s">
        <v>152</v>
      </c>
      <c r="AI1727" t="s">
        <v>183</v>
      </c>
      <c r="AJ1727">
        <v>115200</v>
      </c>
      <c r="AK1727" t="s">
        <v>152</v>
      </c>
      <c r="AL1727" t="s">
        <v>184</v>
      </c>
      <c r="AM1727">
        <v>12000</v>
      </c>
      <c r="AN1727" t="s">
        <v>152</v>
      </c>
    </row>
    <row r="1728" spans="1:40">
      <c r="A1728" s="26">
        <v>41509.809131134258</v>
      </c>
      <c r="B1728" t="s">
        <v>128</v>
      </c>
      <c r="C1728" t="s">
        <v>428</v>
      </c>
      <c r="D1728" t="s">
        <v>1957</v>
      </c>
      <c r="E1728" t="s">
        <v>146</v>
      </c>
      <c r="F1728" t="s">
        <v>147</v>
      </c>
      <c r="G1728" t="s">
        <v>148</v>
      </c>
      <c r="H1728" t="s">
        <v>155</v>
      </c>
      <c r="I1728">
        <v>49</v>
      </c>
      <c r="J1728" t="s">
        <v>152</v>
      </c>
      <c r="K1728" t="s">
        <v>156</v>
      </c>
      <c r="L1728">
        <v>130</v>
      </c>
      <c r="M1728" t="s">
        <v>152</v>
      </c>
      <c r="N1728" t="s">
        <v>157</v>
      </c>
      <c r="O1728">
        <v>180</v>
      </c>
      <c r="P1728" t="s">
        <v>152</v>
      </c>
      <c r="Q1728" t="s">
        <v>158</v>
      </c>
      <c r="R1728">
        <v>140</v>
      </c>
      <c r="S1728" t="s">
        <v>152</v>
      </c>
      <c r="T1728" t="s">
        <v>159</v>
      </c>
      <c r="U1728">
        <v>80</v>
      </c>
      <c r="V1728" t="s">
        <v>152</v>
      </c>
      <c r="W1728" t="s">
        <v>160</v>
      </c>
      <c r="X1728">
        <v>101</v>
      </c>
      <c r="Y1728" t="s">
        <v>152</v>
      </c>
      <c r="Z1728" t="s">
        <v>161</v>
      </c>
      <c r="AA1728">
        <v>190</v>
      </c>
      <c r="AB1728" t="s">
        <v>152</v>
      </c>
      <c r="AC1728" t="s">
        <v>162</v>
      </c>
      <c r="AD1728">
        <v>20</v>
      </c>
      <c r="AE1728" t="s">
        <v>152</v>
      </c>
    </row>
    <row r="1729" spans="1:40">
      <c r="A1729" s="26">
        <v>41509.809131134258</v>
      </c>
      <c r="B1729" t="s">
        <v>128</v>
      </c>
      <c r="C1729" t="s">
        <v>428</v>
      </c>
      <c r="D1729" t="s">
        <v>1958</v>
      </c>
    </row>
    <row r="1730" spans="1:40">
      <c r="A1730" s="26">
        <v>41509.809131134258</v>
      </c>
      <c r="B1730" t="s">
        <v>128</v>
      </c>
      <c r="C1730" t="s">
        <v>428</v>
      </c>
      <c r="D1730" t="s">
        <v>1959</v>
      </c>
      <c r="E1730" t="s">
        <v>146</v>
      </c>
      <c r="F1730" t="s">
        <v>147</v>
      </c>
      <c r="G1730" t="s">
        <v>148</v>
      </c>
      <c r="H1730" t="s">
        <v>165</v>
      </c>
      <c r="I1730">
        <v>50</v>
      </c>
      <c r="J1730" t="s">
        <v>152</v>
      </c>
      <c r="K1730" t="s">
        <v>166</v>
      </c>
      <c r="L1730">
        <v>50</v>
      </c>
      <c r="M1730" t="s">
        <v>152</v>
      </c>
      <c r="N1730" t="s">
        <v>167</v>
      </c>
      <c r="O1730">
        <v>50</v>
      </c>
      <c r="P1730" t="s">
        <v>152</v>
      </c>
    </row>
    <row r="1731" spans="1:40">
      <c r="A1731" s="26">
        <v>41509.809131134258</v>
      </c>
      <c r="B1731" t="s">
        <v>128</v>
      </c>
      <c r="C1731" t="s">
        <v>428</v>
      </c>
      <c r="D1731" t="s">
        <v>1960</v>
      </c>
      <c r="E1731" t="s">
        <v>146</v>
      </c>
      <c r="F1731" t="s">
        <v>147</v>
      </c>
      <c r="G1731" t="s">
        <v>148</v>
      </c>
      <c r="H1731" t="s">
        <v>169</v>
      </c>
      <c r="I1731">
        <v>35</v>
      </c>
      <c r="J1731" t="s">
        <v>152</v>
      </c>
      <c r="K1731" t="s">
        <v>170</v>
      </c>
      <c r="L1731">
        <v>5</v>
      </c>
      <c r="M1731" t="s">
        <v>152</v>
      </c>
      <c r="N1731" t="s">
        <v>171</v>
      </c>
      <c r="O1731">
        <v>60</v>
      </c>
      <c r="P1731" t="s">
        <v>152</v>
      </c>
    </row>
    <row r="1732" spans="1:40">
      <c r="A1732" s="26">
        <v>41509.809131134258</v>
      </c>
      <c r="B1732" t="s">
        <v>128</v>
      </c>
      <c r="C1732" t="s">
        <v>428</v>
      </c>
      <c r="D1732" t="s">
        <v>1961</v>
      </c>
      <c r="E1732" t="s">
        <v>146</v>
      </c>
      <c r="F1732" t="s">
        <v>147</v>
      </c>
      <c r="G1732" t="s">
        <v>148</v>
      </c>
      <c r="H1732" t="s">
        <v>173</v>
      </c>
      <c r="I1732">
        <v>1</v>
      </c>
      <c r="J1732" t="s">
        <v>152</v>
      </c>
    </row>
    <row r="1733" spans="1:40">
      <c r="A1733" s="26">
        <v>41509.809131134258</v>
      </c>
      <c r="B1733" t="s">
        <v>128</v>
      </c>
      <c r="C1733" t="s">
        <v>428</v>
      </c>
      <c r="D1733" t="s">
        <v>1962</v>
      </c>
      <c r="E1733" t="s">
        <v>146</v>
      </c>
      <c r="F1733" t="s">
        <v>147</v>
      </c>
      <c r="G1733" t="s">
        <v>148</v>
      </c>
      <c r="H1733" t="s">
        <v>175</v>
      </c>
      <c r="I1733">
        <v>30</v>
      </c>
      <c r="J1733" t="s">
        <v>152</v>
      </c>
      <c r="K1733" t="s">
        <v>176</v>
      </c>
      <c r="L1733">
        <v>30</v>
      </c>
      <c r="M1733" t="s">
        <v>152</v>
      </c>
      <c r="N1733" t="s">
        <v>177</v>
      </c>
      <c r="O1733">
        <v>30</v>
      </c>
      <c r="P1733" t="s">
        <v>152</v>
      </c>
      <c r="Q1733" t="s">
        <v>178</v>
      </c>
      <c r="R1733">
        <v>10</v>
      </c>
      <c r="S1733" t="s">
        <v>152</v>
      </c>
      <c r="T1733" t="s">
        <v>179</v>
      </c>
      <c r="U1733">
        <v>20</v>
      </c>
      <c r="V1733" t="s">
        <v>152</v>
      </c>
      <c r="W1733" t="s">
        <v>180</v>
      </c>
      <c r="X1733">
        <v>20</v>
      </c>
      <c r="Y1733" t="s">
        <v>152</v>
      </c>
      <c r="Z1733" t="s">
        <v>181</v>
      </c>
      <c r="AA1733">
        <v>20</v>
      </c>
      <c r="AB1733" t="s">
        <v>152</v>
      </c>
      <c r="AC1733" t="s">
        <v>182</v>
      </c>
      <c r="AD1733">
        <v>20</v>
      </c>
      <c r="AE1733" t="s">
        <v>152</v>
      </c>
      <c r="AF1733" t="s">
        <v>183</v>
      </c>
      <c r="AG1733">
        <v>115200</v>
      </c>
      <c r="AH1733" t="s">
        <v>152</v>
      </c>
      <c r="AI1733" t="s">
        <v>184</v>
      </c>
      <c r="AJ1733">
        <v>12000</v>
      </c>
      <c r="AK1733" t="s">
        <v>152</v>
      </c>
      <c r="AL1733" t="s">
        <v>185</v>
      </c>
      <c r="AM1733">
        <v>30000</v>
      </c>
      <c r="AN1733" t="s">
        <v>152</v>
      </c>
    </row>
    <row r="1734" spans="1:40">
      <c r="A1734" s="26">
        <v>41509.809131134258</v>
      </c>
      <c r="B1734" t="s">
        <v>128</v>
      </c>
      <c r="C1734" t="s">
        <v>428</v>
      </c>
      <c r="D1734" t="s">
        <v>1963</v>
      </c>
      <c r="E1734" t="s">
        <v>146</v>
      </c>
      <c r="F1734" t="s">
        <v>147</v>
      </c>
      <c r="G1734" t="s">
        <v>148</v>
      </c>
      <c r="H1734" t="s">
        <v>187</v>
      </c>
      <c r="I1734">
        <v>60</v>
      </c>
      <c r="J1734" t="s">
        <v>152</v>
      </c>
      <c r="K1734" t="s">
        <v>188</v>
      </c>
      <c r="L1734">
        <v>40</v>
      </c>
      <c r="M1734" t="s">
        <v>152</v>
      </c>
      <c r="N1734" t="s">
        <v>189</v>
      </c>
      <c r="O1734">
        <v>50</v>
      </c>
      <c r="P1734" t="s">
        <v>152</v>
      </c>
      <c r="Q1734" t="s">
        <v>190</v>
      </c>
      <c r="R1734">
        <v>40</v>
      </c>
      <c r="S1734" t="s">
        <v>152</v>
      </c>
      <c r="T1734" t="s">
        <v>191</v>
      </c>
      <c r="U1734">
        <v>60</v>
      </c>
      <c r="V1734" t="s">
        <v>152</v>
      </c>
      <c r="W1734" t="s">
        <v>192</v>
      </c>
      <c r="X1734">
        <v>50</v>
      </c>
      <c r="Y1734" t="s">
        <v>152</v>
      </c>
      <c r="Z1734" t="s">
        <v>193</v>
      </c>
      <c r="AA1734">
        <v>50</v>
      </c>
      <c r="AB1734" t="s">
        <v>152</v>
      </c>
      <c r="AC1734" t="s">
        <v>194</v>
      </c>
      <c r="AD1734">
        <v>35</v>
      </c>
      <c r="AE1734" t="s">
        <v>152</v>
      </c>
      <c r="AF1734" t="s">
        <v>195</v>
      </c>
      <c r="AG1734">
        <v>8</v>
      </c>
      <c r="AH1734" t="s">
        <v>152</v>
      </c>
      <c r="AI1734" t="s">
        <v>196</v>
      </c>
      <c r="AJ1734">
        <v>90</v>
      </c>
      <c r="AK1734" t="s">
        <v>152</v>
      </c>
      <c r="AL1734" t="s">
        <v>197</v>
      </c>
      <c r="AM1734">
        <v>1</v>
      </c>
      <c r="AN1734" t="s">
        <v>152</v>
      </c>
    </row>
    <row r="1735" spans="1:40">
      <c r="A1735" s="26">
        <v>41509.809131134258</v>
      </c>
      <c r="B1735" t="s">
        <v>128</v>
      </c>
      <c r="C1735" t="s">
        <v>428</v>
      </c>
      <c r="D1735" t="s">
        <v>1964</v>
      </c>
      <c r="E1735" t="s">
        <v>146</v>
      </c>
      <c r="F1735" t="s">
        <v>147</v>
      </c>
      <c r="G1735" t="s">
        <v>148</v>
      </c>
      <c r="H1735" t="s">
        <v>199</v>
      </c>
      <c r="I1735">
        <v>33</v>
      </c>
      <c r="J1735" t="s">
        <v>152</v>
      </c>
      <c r="K1735" t="s">
        <v>200</v>
      </c>
      <c r="L1735">
        <v>33</v>
      </c>
      <c r="M1735" t="s">
        <v>152</v>
      </c>
      <c r="N1735" t="s">
        <v>201</v>
      </c>
      <c r="O1735">
        <v>34</v>
      </c>
      <c r="P1735" t="s">
        <v>152</v>
      </c>
      <c r="Q1735" t="s">
        <v>179</v>
      </c>
      <c r="R1735">
        <v>20</v>
      </c>
      <c r="S1735" t="s">
        <v>152</v>
      </c>
      <c r="T1735" t="s">
        <v>180</v>
      </c>
      <c r="U1735">
        <v>20</v>
      </c>
      <c r="V1735" t="s">
        <v>152</v>
      </c>
      <c r="W1735" t="s">
        <v>181</v>
      </c>
      <c r="X1735">
        <v>20</v>
      </c>
      <c r="Y1735" t="s">
        <v>152</v>
      </c>
      <c r="Z1735" t="s">
        <v>202</v>
      </c>
      <c r="AA1735">
        <v>20</v>
      </c>
      <c r="AB1735" t="s">
        <v>152</v>
      </c>
      <c r="AC1735" t="s">
        <v>203</v>
      </c>
      <c r="AD1735">
        <v>20</v>
      </c>
      <c r="AE1735" t="s">
        <v>152</v>
      </c>
      <c r="AF1735" t="s">
        <v>204</v>
      </c>
      <c r="AG1735">
        <v>20</v>
      </c>
      <c r="AH1735" t="s">
        <v>152</v>
      </c>
      <c r="AI1735" t="s">
        <v>183</v>
      </c>
      <c r="AJ1735">
        <v>115200</v>
      </c>
      <c r="AK1735" t="s">
        <v>152</v>
      </c>
      <c r="AL1735" t="s">
        <v>184</v>
      </c>
      <c r="AM1735">
        <v>12000</v>
      </c>
      <c r="AN1735" t="s">
        <v>152</v>
      </c>
    </row>
    <row r="1736" spans="1:40">
      <c r="A1736" s="26">
        <v>41509.809131134258</v>
      </c>
      <c r="B1736" t="s">
        <v>128</v>
      </c>
      <c r="C1736" t="s">
        <v>428</v>
      </c>
      <c r="D1736" t="s">
        <v>1965</v>
      </c>
      <c r="E1736" t="s">
        <v>146</v>
      </c>
      <c r="F1736" t="s">
        <v>147</v>
      </c>
      <c r="G1736" t="s">
        <v>148</v>
      </c>
      <c r="H1736" t="s">
        <v>155</v>
      </c>
      <c r="I1736">
        <v>49</v>
      </c>
      <c r="J1736" t="s">
        <v>152</v>
      </c>
      <c r="K1736" t="s">
        <v>156</v>
      </c>
      <c r="L1736">
        <v>130</v>
      </c>
      <c r="M1736" t="s">
        <v>152</v>
      </c>
      <c r="N1736" t="s">
        <v>157</v>
      </c>
      <c r="O1736">
        <v>180</v>
      </c>
      <c r="P1736" t="s">
        <v>152</v>
      </c>
      <c r="Q1736" t="s">
        <v>158</v>
      </c>
      <c r="R1736">
        <v>140</v>
      </c>
      <c r="S1736" t="s">
        <v>152</v>
      </c>
      <c r="T1736" t="s">
        <v>159</v>
      </c>
      <c r="U1736">
        <v>80</v>
      </c>
      <c r="V1736" t="s">
        <v>152</v>
      </c>
      <c r="W1736" t="s">
        <v>160</v>
      </c>
      <c r="X1736">
        <v>101</v>
      </c>
      <c r="Y1736" t="s">
        <v>152</v>
      </c>
      <c r="Z1736" t="s">
        <v>161</v>
      </c>
      <c r="AA1736">
        <v>190</v>
      </c>
      <c r="AB1736" t="s">
        <v>152</v>
      </c>
      <c r="AC1736" t="s">
        <v>162</v>
      </c>
      <c r="AD1736">
        <v>20</v>
      </c>
      <c r="AE1736" t="s">
        <v>152</v>
      </c>
    </row>
    <row r="1737" spans="1:40">
      <c r="A1737" s="26">
        <v>41509.809131134258</v>
      </c>
      <c r="B1737" t="s">
        <v>128</v>
      </c>
      <c r="C1737" t="s">
        <v>428</v>
      </c>
      <c r="D1737" t="s">
        <v>1966</v>
      </c>
    </row>
    <row r="1738" spans="1:40">
      <c r="A1738" s="26">
        <v>41509.809131134258</v>
      </c>
      <c r="B1738" t="s">
        <v>128</v>
      </c>
      <c r="C1738" t="s">
        <v>428</v>
      </c>
      <c r="D1738" t="s">
        <v>1967</v>
      </c>
      <c r="E1738" t="s">
        <v>146</v>
      </c>
      <c r="F1738" t="s">
        <v>147</v>
      </c>
      <c r="G1738" t="s">
        <v>148</v>
      </c>
      <c r="H1738" t="s">
        <v>165</v>
      </c>
      <c r="I1738">
        <v>50</v>
      </c>
      <c r="J1738" t="s">
        <v>152</v>
      </c>
      <c r="K1738" t="s">
        <v>166</v>
      </c>
      <c r="L1738">
        <v>50</v>
      </c>
      <c r="M1738" t="s">
        <v>152</v>
      </c>
      <c r="N1738" t="s">
        <v>167</v>
      </c>
      <c r="O1738">
        <v>50</v>
      </c>
      <c r="P1738" t="s">
        <v>152</v>
      </c>
    </row>
    <row r="1739" spans="1:40">
      <c r="A1739" s="26">
        <v>41509.809131134258</v>
      </c>
      <c r="B1739" t="s">
        <v>128</v>
      </c>
      <c r="C1739" t="s">
        <v>428</v>
      </c>
      <c r="D1739" t="s">
        <v>1968</v>
      </c>
      <c r="E1739" t="s">
        <v>146</v>
      </c>
      <c r="F1739" t="s">
        <v>147</v>
      </c>
      <c r="G1739" t="s">
        <v>148</v>
      </c>
      <c r="H1739" t="s">
        <v>169</v>
      </c>
      <c r="I1739">
        <v>35</v>
      </c>
      <c r="J1739" t="s">
        <v>152</v>
      </c>
      <c r="K1739" t="s">
        <v>170</v>
      </c>
      <c r="L1739">
        <v>5</v>
      </c>
      <c r="M1739" t="s">
        <v>152</v>
      </c>
      <c r="N1739" t="s">
        <v>171</v>
      </c>
      <c r="O1739">
        <v>60</v>
      </c>
      <c r="P1739" t="s">
        <v>152</v>
      </c>
    </row>
    <row r="1740" spans="1:40">
      <c r="A1740" s="26">
        <v>41509.809131134258</v>
      </c>
      <c r="B1740" t="s">
        <v>128</v>
      </c>
      <c r="C1740" t="s">
        <v>428</v>
      </c>
      <c r="D1740" t="s">
        <v>1969</v>
      </c>
      <c r="E1740" t="s">
        <v>146</v>
      </c>
      <c r="F1740" t="s">
        <v>147</v>
      </c>
      <c r="G1740" t="s">
        <v>148</v>
      </c>
      <c r="H1740" t="s">
        <v>173</v>
      </c>
      <c r="I1740">
        <v>1</v>
      </c>
      <c r="J1740" t="s">
        <v>152</v>
      </c>
    </row>
    <row r="1741" spans="1:40">
      <c r="A1741" s="26">
        <v>41509.809131134258</v>
      </c>
      <c r="B1741" t="s">
        <v>128</v>
      </c>
      <c r="C1741" t="s">
        <v>141</v>
      </c>
      <c r="D1741" t="s">
        <v>1970</v>
      </c>
      <c r="E1741" t="s">
        <v>146</v>
      </c>
      <c r="F1741" t="s">
        <v>147</v>
      </c>
      <c r="G1741" t="s">
        <v>148</v>
      </c>
      <c r="H1741" t="s">
        <v>155</v>
      </c>
      <c r="I1741">
        <v>49</v>
      </c>
      <c r="J1741" t="s">
        <v>152</v>
      </c>
      <c r="K1741" t="s">
        <v>156</v>
      </c>
      <c r="L1741">
        <v>130</v>
      </c>
      <c r="M1741" t="s">
        <v>152</v>
      </c>
      <c r="N1741" t="s">
        <v>157</v>
      </c>
      <c r="O1741">
        <v>180</v>
      </c>
      <c r="P1741" t="s">
        <v>152</v>
      </c>
      <c r="Q1741" t="s">
        <v>158</v>
      </c>
      <c r="R1741">
        <v>140</v>
      </c>
      <c r="S1741" t="s">
        <v>152</v>
      </c>
      <c r="T1741" t="s">
        <v>159</v>
      </c>
      <c r="U1741">
        <v>80</v>
      </c>
      <c r="V1741" t="s">
        <v>152</v>
      </c>
      <c r="W1741" t="s">
        <v>160</v>
      </c>
      <c r="X1741">
        <v>101</v>
      </c>
      <c r="Y1741" t="s">
        <v>152</v>
      </c>
      <c r="Z1741" t="s">
        <v>161</v>
      </c>
      <c r="AA1741">
        <v>190</v>
      </c>
      <c r="AB1741" t="s">
        <v>152</v>
      </c>
      <c r="AC1741" t="s">
        <v>162</v>
      </c>
      <c r="AD1741">
        <v>20</v>
      </c>
      <c r="AE1741" t="s">
        <v>152</v>
      </c>
    </row>
    <row r="1742" spans="1:40">
      <c r="A1742" s="26">
        <v>41509.809131134258</v>
      </c>
      <c r="B1742" t="s">
        <v>128</v>
      </c>
      <c r="C1742" t="s">
        <v>141</v>
      </c>
      <c r="D1742" t="s">
        <v>1971</v>
      </c>
    </row>
    <row r="1743" spans="1:40">
      <c r="A1743" s="26">
        <v>41509.809131134258</v>
      </c>
      <c r="B1743" t="s">
        <v>128</v>
      </c>
      <c r="C1743" t="s">
        <v>141</v>
      </c>
      <c r="D1743" t="s">
        <v>1972</v>
      </c>
      <c r="E1743" t="s">
        <v>146</v>
      </c>
      <c r="F1743" t="s">
        <v>147</v>
      </c>
      <c r="G1743" t="s">
        <v>148</v>
      </c>
      <c r="H1743" t="s">
        <v>165</v>
      </c>
      <c r="I1743">
        <v>50</v>
      </c>
      <c r="J1743" t="s">
        <v>152</v>
      </c>
      <c r="K1743" t="s">
        <v>166</v>
      </c>
      <c r="L1743">
        <v>50</v>
      </c>
      <c r="M1743" t="s">
        <v>152</v>
      </c>
      <c r="N1743" t="s">
        <v>167</v>
      </c>
      <c r="O1743">
        <v>50</v>
      </c>
      <c r="P1743" t="s">
        <v>152</v>
      </c>
    </row>
    <row r="1744" spans="1:40">
      <c r="A1744" s="26">
        <v>41509.809131134258</v>
      </c>
      <c r="B1744" t="s">
        <v>128</v>
      </c>
      <c r="C1744" t="s">
        <v>141</v>
      </c>
      <c r="D1744" t="s">
        <v>1973</v>
      </c>
      <c r="E1744" t="s">
        <v>146</v>
      </c>
      <c r="F1744" t="s">
        <v>147</v>
      </c>
      <c r="G1744" t="s">
        <v>148</v>
      </c>
      <c r="H1744" t="s">
        <v>169</v>
      </c>
      <c r="I1744">
        <v>35</v>
      </c>
      <c r="J1744" t="s">
        <v>152</v>
      </c>
      <c r="K1744" t="s">
        <v>170</v>
      </c>
      <c r="L1744">
        <v>5</v>
      </c>
      <c r="M1744" t="s">
        <v>152</v>
      </c>
      <c r="N1744" t="s">
        <v>171</v>
      </c>
      <c r="O1744">
        <v>60</v>
      </c>
      <c r="P1744" t="s">
        <v>152</v>
      </c>
    </row>
    <row r="1745" spans="1:40">
      <c r="A1745" s="26">
        <v>41509.809131134258</v>
      </c>
      <c r="B1745" t="s">
        <v>1660</v>
      </c>
      <c r="C1745" t="s">
        <v>141</v>
      </c>
    </row>
    <row r="1746" spans="1:40">
      <c r="A1746" s="26">
        <v>41509.809131145834</v>
      </c>
      <c r="B1746" t="s">
        <v>128</v>
      </c>
      <c r="C1746" t="s">
        <v>428</v>
      </c>
      <c r="D1746" t="s">
        <v>1974</v>
      </c>
      <c r="E1746" t="s">
        <v>146</v>
      </c>
      <c r="F1746" t="s">
        <v>147</v>
      </c>
      <c r="G1746" t="s">
        <v>148</v>
      </c>
      <c r="H1746" t="s">
        <v>175</v>
      </c>
      <c r="I1746">
        <v>30</v>
      </c>
      <c r="J1746" t="s">
        <v>152</v>
      </c>
      <c r="K1746" t="s">
        <v>176</v>
      </c>
      <c r="L1746">
        <v>30</v>
      </c>
      <c r="M1746" t="s">
        <v>152</v>
      </c>
      <c r="N1746" t="s">
        <v>177</v>
      </c>
      <c r="O1746">
        <v>30</v>
      </c>
      <c r="P1746" t="s">
        <v>152</v>
      </c>
      <c r="Q1746" t="s">
        <v>178</v>
      </c>
      <c r="R1746">
        <v>10</v>
      </c>
      <c r="S1746" t="s">
        <v>152</v>
      </c>
      <c r="T1746" t="s">
        <v>179</v>
      </c>
      <c r="U1746">
        <v>20</v>
      </c>
      <c r="V1746" t="s">
        <v>152</v>
      </c>
      <c r="W1746" t="s">
        <v>180</v>
      </c>
      <c r="X1746">
        <v>20</v>
      </c>
      <c r="Y1746" t="s">
        <v>152</v>
      </c>
      <c r="Z1746" t="s">
        <v>181</v>
      </c>
      <c r="AA1746">
        <v>20</v>
      </c>
      <c r="AB1746" t="s">
        <v>152</v>
      </c>
      <c r="AC1746" t="s">
        <v>182</v>
      </c>
      <c r="AD1746">
        <v>20</v>
      </c>
      <c r="AE1746" t="s">
        <v>152</v>
      </c>
      <c r="AF1746" t="s">
        <v>183</v>
      </c>
      <c r="AG1746">
        <v>115200</v>
      </c>
      <c r="AH1746" t="s">
        <v>152</v>
      </c>
      <c r="AI1746" t="s">
        <v>184</v>
      </c>
      <c r="AJ1746">
        <v>12000</v>
      </c>
      <c r="AK1746" t="s">
        <v>152</v>
      </c>
      <c r="AL1746" t="s">
        <v>185</v>
      </c>
      <c r="AM1746">
        <v>30000</v>
      </c>
      <c r="AN1746" t="s">
        <v>152</v>
      </c>
    </row>
    <row r="1747" spans="1:40">
      <c r="A1747" s="26">
        <v>41509.809131145834</v>
      </c>
      <c r="B1747" t="s">
        <v>128</v>
      </c>
      <c r="C1747" t="s">
        <v>428</v>
      </c>
      <c r="D1747" t="s">
        <v>1975</v>
      </c>
      <c r="E1747" t="s">
        <v>146</v>
      </c>
      <c r="F1747" t="s">
        <v>147</v>
      </c>
      <c r="G1747" t="s">
        <v>148</v>
      </c>
      <c r="H1747" t="s">
        <v>187</v>
      </c>
      <c r="I1747">
        <v>60</v>
      </c>
      <c r="J1747" t="s">
        <v>152</v>
      </c>
      <c r="K1747" t="s">
        <v>188</v>
      </c>
      <c r="L1747">
        <v>40</v>
      </c>
      <c r="M1747" t="s">
        <v>152</v>
      </c>
      <c r="N1747" t="s">
        <v>189</v>
      </c>
      <c r="O1747">
        <v>50</v>
      </c>
      <c r="P1747" t="s">
        <v>152</v>
      </c>
      <c r="Q1747" t="s">
        <v>190</v>
      </c>
      <c r="R1747">
        <v>40</v>
      </c>
      <c r="S1747" t="s">
        <v>152</v>
      </c>
      <c r="T1747" t="s">
        <v>191</v>
      </c>
      <c r="U1747">
        <v>60</v>
      </c>
      <c r="V1747" t="s">
        <v>152</v>
      </c>
      <c r="W1747" t="s">
        <v>192</v>
      </c>
      <c r="X1747">
        <v>50</v>
      </c>
      <c r="Y1747" t="s">
        <v>152</v>
      </c>
      <c r="Z1747" t="s">
        <v>193</v>
      </c>
      <c r="AA1747">
        <v>50</v>
      </c>
      <c r="AB1747" t="s">
        <v>152</v>
      </c>
      <c r="AC1747" t="s">
        <v>194</v>
      </c>
      <c r="AD1747">
        <v>35</v>
      </c>
      <c r="AE1747" t="s">
        <v>152</v>
      </c>
      <c r="AF1747" t="s">
        <v>195</v>
      </c>
      <c r="AG1747">
        <v>8</v>
      </c>
      <c r="AH1747" t="s">
        <v>152</v>
      </c>
      <c r="AI1747" t="s">
        <v>196</v>
      </c>
      <c r="AJ1747">
        <v>90</v>
      </c>
      <c r="AK1747" t="s">
        <v>152</v>
      </c>
      <c r="AL1747" t="s">
        <v>197</v>
      </c>
      <c r="AM1747">
        <v>1</v>
      </c>
      <c r="AN1747" t="s">
        <v>152</v>
      </c>
    </row>
    <row r="1748" spans="1:40">
      <c r="A1748" s="26">
        <v>41509.809131145834</v>
      </c>
      <c r="B1748" t="s">
        <v>128</v>
      </c>
      <c r="C1748" t="s">
        <v>428</v>
      </c>
      <c r="D1748" t="s">
        <v>1976</v>
      </c>
      <c r="E1748" t="s">
        <v>146</v>
      </c>
      <c r="F1748" t="s">
        <v>147</v>
      </c>
      <c r="G1748" t="s">
        <v>148</v>
      </c>
      <c r="H1748" t="s">
        <v>199</v>
      </c>
      <c r="I1748">
        <v>33</v>
      </c>
      <c r="J1748" t="s">
        <v>152</v>
      </c>
      <c r="K1748" t="s">
        <v>200</v>
      </c>
      <c r="L1748">
        <v>33</v>
      </c>
      <c r="M1748" t="s">
        <v>152</v>
      </c>
      <c r="N1748" t="s">
        <v>201</v>
      </c>
      <c r="O1748">
        <v>34</v>
      </c>
      <c r="P1748" t="s">
        <v>152</v>
      </c>
      <c r="Q1748" t="s">
        <v>179</v>
      </c>
      <c r="R1748">
        <v>20</v>
      </c>
      <c r="S1748" t="s">
        <v>152</v>
      </c>
      <c r="T1748" t="s">
        <v>180</v>
      </c>
      <c r="U1748">
        <v>20</v>
      </c>
      <c r="V1748" t="s">
        <v>152</v>
      </c>
      <c r="W1748" t="s">
        <v>181</v>
      </c>
      <c r="X1748">
        <v>20</v>
      </c>
      <c r="Y1748" t="s">
        <v>152</v>
      </c>
      <c r="Z1748" t="s">
        <v>202</v>
      </c>
      <c r="AA1748">
        <v>20</v>
      </c>
      <c r="AB1748" t="s">
        <v>152</v>
      </c>
      <c r="AC1748" t="s">
        <v>203</v>
      </c>
      <c r="AD1748">
        <v>20</v>
      </c>
      <c r="AE1748" t="s">
        <v>152</v>
      </c>
      <c r="AF1748" t="s">
        <v>204</v>
      </c>
      <c r="AG1748">
        <v>20</v>
      </c>
      <c r="AH1748" t="s">
        <v>152</v>
      </c>
      <c r="AI1748" t="s">
        <v>183</v>
      </c>
      <c r="AJ1748">
        <v>115200</v>
      </c>
      <c r="AK1748" t="s">
        <v>152</v>
      </c>
      <c r="AL1748" t="s">
        <v>184</v>
      </c>
      <c r="AM1748">
        <v>12000</v>
      </c>
      <c r="AN1748" t="s">
        <v>152</v>
      </c>
    </row>
    <row r="1749" spans="1:40">
      <c r="A1749" s="26">
        <v>41509.809131145834</v>
      </c>
      <c r="B1749" t="s">
        <v>128</v>
      </c>
      <c r="C1749" t="s">
        <v>428</v>
      </c>
      <c r="D1749" t="s">
        <v>1977</v>
      </c>
      <c r="E1749" t="s">
        <v>146</v>
      </c>
      <c r="F1749" t="s">
        <v>147</v>
      </c>
      <c r="G1749" t="s">
        <v>148</v>
      </c>
      <c r="H1749" t="s">
        <v>155</v>
      </c>
      <c r="I1749">
        <v>49</v>
      </c>
      <c r="J1749" t="s">
        <v>152</v>
      </c>
      <c r="K1749" t="s">
        <v>156</v>
      </c>
      <c r="L1749">
        <v>130</v>
      </c>
      <c r="M1749" t="s">
        <v>152</v>
      </c>
      <c r="N1749" t="s">
        <v>157</v>
      </c>
      <c r="O1749">
        <v>180</v>
      </c>
      <c r="P1749" t="s">
        <v>152</v>
      </c>
      <c r="Q1749" t="s">
        <v>158</v>
      </c>
      <c r="R1749">
        <v>140</v>
      </c>
      <c r="S1749" t="s">
        <v>152</v>
      </c>
      <c r="T1749" t="s">
        <v>159</v>
      </c>
      <c r="U1749">
        <v>80</v>
      </c>
      <c r="V1749" t="s">
        <v>152</v>
      </c>
      <c r="W1749" t="s">
        <v>160</v>
      </c>
      <c r="X1749">
        <v>101</v>
      </c>
      <c r="Y1749" t="s">
        <v>152</v>
      </c>
      <c r="Z1749" t="s">
        <v>161</v>
      </c>
      <c r="AA1749">
        <v>190</v>
      </c>
      <c r="AB1749" t="s">
        <v>152</v>
      </c>
      <c r="AC1749" t="s">
        <v>162</v>
      </c>
      <c r="AD1749">
        <v>20</v>
      </c>
      <c r="AE1749" t="s">
        <v>152</v>
      </c>
    </row>
    <row r="1750" spans="1:40">
      <c r="A1750" s="26">
        <v>41509.809131145834</v>
      </c>
      <c r="B1750" t="s">
        <v>128</v>
      </c>
      <c r="C1750" t="s">
        <v>428</v>
      </c>
      <c r="D1750" t="s">
        <v>1978</v>
      </c>
    </row>
    <row r="1751" spans="1:40">
      <c r="A1751" s="26">
        <v>41509.809131145834</v>
      </c>
      <c r="B1751" t="s">
        <v>128</v>
      </c>
      <c r="C1751" t="s">
        <v>428</v>
      </c>
      <c r="D1751" t="s">
        <v>1979</v>
      </c>
      <c r="E1751" t="s">
        <v>146</v>
      </c>
      <c r="F1751" t="s">
        <v>147</v>
      </c>
      <c r="G1751" t="s">
        <v>148</v>
      </c>
      <c r="H1751" t="s">
        <v>165</v>
      </c>
      <c r="I1751">
        <v>50</v>
      </c>
      <c r="J1751" t="s">
        <v>152</v>
      </c>
      <c r="K1751" t="s">
        <v>166</v>
      </c>
      <c r="L1751">
        <v>50</v>
      </c>
      <c r="M1751" t="s">
        <v>152</v>
      </c>
      <c r="N1751" t="s">
        <v>167</v>
      </c>
      <c r="O1751">
        <v>50</v>
      </c>
      <c r="P1751" t="s">
        <v>152</v>
      </c>
    </row>
    <row r="1752" spans="1:40">
      <c r="A1752" s="26">
        <v>41509.809131145834</v>
      </c>
      <c r="B1752" t="s">
        <v>128</v>
      </c>
      <c r="C1752" t="s">
        <v>428</v>
      </c>
      <c r="D1752" t="s">
        <v>1980</v>
      </c>
      <c r="E1752" t="s">
        <v>146</v>
      </c>
      <c r="F1752" t="s">
        <v>147</v>
      </c>
      <c r="G1752" t="s">
        <v>148</v>
      </c>
      <c r="H1752" t="s">
        <v>169</v>
      </c>
      <c r="I1752">
        <v>35</v>
      </c>
      <c r="J1752" t="s">
        <v>152</v>
      </c>
      <c r="K1752" t="s">
        <v>170</v>
      </c>
      <c r="L1752">
        <v>5</v>
      </c>
      <c r="M1752" t="s">
        <v>152</v>
      </c>
      <c r="N1752" t="s">
        <v>171</v>
      </c>
      <c r="O1752">
        <v>60</v>
      </c>
      <c r="P1752" t="s">
        <v>152</v>
      </c>
    </row>
    <row r="1753" spans="1:40">
      <c r="A1753" s="26">
        <v>41509.809131145834</v>
      </c>
      <c r="B1753" t="s">
        <v>128</v>
      </c>
      <c r="C1753" t="s">
        <v>428</v>
      </c>
      <c r="D1753" t="s">
        <v>1981</v>
      </c>
      <c r="E1753" t="s">
        <v>146</v>
      </c>
      <c r="F1753" t="s">
        <v>147</v>
      </c>
      <c r="G1753" t="s">
        <v>148</v>
      </c>
      <c r="H1753" t="s">
        <v>173</v>
      </c>
      <c r="I1753">
        <v>1</v>
      </c>
      <c r="J1753" t="s">
        <v>152</v>
      </c>
    </row>
    <row r="1754" spans="1:40">
      <c r="A1754" s="26">
        <v>41509.809131145834</v>
      </c>
      <c r="B1754" t="s">
        <v>128</v>
      </c>
      <c r="C1754" t="s">
        <v>428</v>
      </c>
      <c r="D1754" t="s">
        <v>1982</v>
      </c>
      <c r="E1754" t="s">
        <v>146</v>
      </c>
      <c r="F1754" t="s">
        <v>147</v>
      </c>
      <c r="G1754" t="s">
        <v>148</v>
      </c>
      <c r="H1754" t="s">
        <v>175</v>
      </c>
      <c r="I1754">
        <v>30</v>
      </c>
      <c r="J1754" t="s">
        <v>152</v>
      </c>
      <c r="K1754" t="s">
        <v>176</v>
      </c>
      <c r="L1754">
        <v>30</v>
      </c>
      <c r="M1754" t="s">
        <v>152</v>
      </c>
      <c r="N1754" t="s">
        <v>177</v>
      </c>
      <c r="O1754">
        <v>30</v>
      </c>
      <c r="P1754" t="s">
        <v>152</v>
      </c>
      <c r="Q1754" t="s">
        <v>178</v>
      </c>
      <c r="R1754">
        <v>10</v>
      </c>
      <c r="S1754" t="s">
        <v>152</v>
      </c>
      <c r="T1754" t="s">
        <v>179</v>
      </c>
      <c r="U1754">
        <v>20</v>
      </c>
      <c r="V1754" t="s">
        <v>152</v>
      </c>
      <c r="W1754" t="s">
        <v>180</v>
      </c>
      <c r="X1754">
        <v>20</v>
      </c>
      <c r="Y1754" t="s">
        <v>152</v>
      </c>
      <c r="Z1754" t="s">
        <v>181</v>
      </c>
      <c r="AA1754">
        <v>20</v>
      </c>
      <c r="AB1754" t="s">
        <v>152</v>
      </c>
      <c r="AC1754" t="s">
        <v>182</v>
      </c>
      <c r="AD1754">
        <v>20</v>
      </c>
      <c r="AE1754" t="s">
        <v>152</v>
      </c>
      <c r="AF1754" t="s">
        <v>183</v>
      </c>
      <c r="AG1754">
        <v>115200</v>
      </c>
      <c r="AH1754" t="s">
        <v>152</v>
      </c>
      <c r="AI1754" t="s">
        <v>184</v>
      </c>
      <c r="AJ1754">
        <v>12000</v>
      </c>
      <c r="AK1754" t="s">
        <v>152</v>
      </c>
      <c r="AL1754" t="s">
        <v>185</v>
      </c>
      <c r="AM1754">
        <v>30000</v>
      </c>
      <c r="AN1754" t="s">
        <v>152</v>
      </c>
    </row>
    <row r="1755" spans="1:40">
      <c r="A1755" s="26">
        <v>41509.809131145834</v>
      </c>
      <c r="B1755" t="s">
        <v>128</v>
      </c>
      <c r="C1755" t="s">
        <v>428</v>
      </c>
      <c r="D1755" t="s">
        <v>1983</v>
      </c>
      <c r="E1755" t="s">
        <v>146</v>
      </c>
      <c r="F1755" t="s">
        <v>147</v>
      </c>
      <c r="G1755" t="s">
        <v>148</v>
      </c>
      <c r="H1755" t="s">
        <v>187</v>
      </c>
      <c r="I1755">
        <v>60</v>
      </c>
      <c r="J1755" t="s">
        <v>152</v>
      </c>
      <c r="K1755" t="s">
        <v>188</v>
      </c>
      <c r="L1755">
        <v>40</v>
      </c>
      <c r="M1755" t="s">
        <v>152</v>
      </c>
      <c r="N1755" t="s">
        <v>189</v>
      </c>
      <c r="O1755">
        <v>50</v>
      </c>
      <c r="P1755" t="s">
        <v>152</v>
      </c>
      <c r="Q1755" t="s">
        <v>190</v>
      </c>
      <c r="R1755">
        <v>40</v>
      </c>
      <c r="S1755" t="s">
        <v>152</v>
      </c>
      <c r="T1755" t="s">
        <v>191</v>
      </c>
      <c r="U1755">
        <v>60</v>
      </c>
      <c r="V1755" t="s">
        <v>152</v>
      </c>
      <c r="W1755" t="s">
        <v>192</v>
      </c>
      <c r="X1755">
        <v>50</v>
      </c>
      <c r="Y1755" t="s">
        <v>152</v>
      </c>
      <c r="Z1755" t="s">
        <v>193</v>
      </c>
      <c r="AA1755">
        <v>50</v>
      </c>
      <c r="AB1755" t="s">
        <v>152</v>
      </c>
      <c r="AC1755" t="s">
        <v>194</v>
      </c>
      <c r="AD1755">
        <v>35</v>
      </c>
      <c r="AE1755" t="s">
        <v>152</v>
      </c>
      <c r="AF1755" t="s">
        <v>195</v>
      </c>
      <c r="AG1755">
        <v>8</v>
      </c>
      <c r="AH1755" t="s">
        <v>152</v>
      </c>
      <c r="AI1755" t="s">
        <v>196</v>
      </c>
      <c r="AJ1755">
        <v>90</v>
      </c>
      <c r="AK1755" t="s">
        <v>152</v>
      </c>
      <c r="AL1755" t="s">
        <v>197</v>
      </c>
      <c r="AM1755">
        <v>1</v>
      </c>
      <c r="AN1755" t="s">
        <v>152</v>
      </c>
    </row>
    <row r="1756" spans="1:40">
      <c r="A1756" s="26">
        <v>41509.809131145834</v>
      </c>
      <c r="B1756" t="s">
        <v>128</v>
      </c>
      <c r="C1756" t="s">
        <v>428</v>
      </c>
      <c r="D1756" t="s">
        <v>1984</v>
      </c>
      <c r="E1756" t="s">
        <v>146</v>
      </c>
      <c r="F1756" t="s">
        <v>147</v>
      </c>
      <c r="G1756" t="s">
        <v>148</v>
      </c>
      <c r="H1756" t="s">
        <v>199</v>
      </c>
      <c r="I1756">
        <v>33</v>
      </c>
      <c r="J1756" t="s">
        <v>152</v>
      </c>
      <c r="K1756" t="s">
        <v>200</v>
      </c>
      <c r="L1756">
        <v>33</v>
      </c>
      <c r="M1756" t="s">
        <v>152</v>
      </c>
      <c r="N1756" t="s">
        <v>201</v>
      </c>
      <c r="O1756">
        <v>34</v>
      </c>
      <c r="P1756" t="s">
        <v>152</v>
      </c>
      <c r="Q1756" t="s">
        <v>179</v>
      </c>
      <c r="R1756">
        <v>20</v>
      </c>
      <c r="S1756" t="s">
        <v>152</v>
      </c>
      <c r="T1756" t="s">
        <v>180</v>
      </c>
      <c r="U1756">
        <v>20</v>
      </c>
      <c r="V1756" t="s">
        <v>152</v>
      </c>
      <c r="W1756" t="s">
        <v>181</v>
      </c>
      <c r="X1756">
        <v>20</v>
      </c>
      <c r="Y1756" t="s">
        <v>152</v>
      </c>
      <c r="Z1756" t="s">
        <v>202</v>
      </c>
      <c r="AA1756">
        <v>20</v>
      </c>
      <c r="AB1756" t="s">
        <v>152</v>
      </c>
      <c r="AC1756" t="s">
        <v>203</v>
      </c>
      <c r="AD1756">
        <v>20</v>
      </c>
      <c r="AE1756" t="s">
        <v>152</v>
      </c>
      <c r="AF1756" t="s">
        <v>204</v>
      </c>
      <c r="AG1756">
        <v>20</v>
      </c>
      <c r="AH1756" t="s">
        <v>152</v>
      </c>
      <c r="AI1756" t="s">
        <v>183</v>
      </c>
      <c r="AJ1756">
        <v>115200</v>
      </c>
      <c r="AK1756" t="s">
        <v>152</v>
      </c>
      <c r="AL1756" t="s">
        <v>184</v>
      </c>
      <c r="AM1756">
        <v>12000</v>
      </c>
      <c r="AN1756" t="s">
        <v>152</v>
      </c>
    </row>
    <row r="1757" spans="1:40">
      <c r="A1757" s="26">
        <v>41509.809131145834</v>
      </c>
      <c r="B1757" t="s">
        <v>128</v>
      </c>
      <c r="C1757" t="s">
        <v>428</v>
      </c>
      <c r="D1757" t="s">
        <v>1985</v>
      </c>
      <c r="E1757" t="s">
        <v>146</v>
      </c>
      <c r="F1757" t="s">
        <v>147</v>
      </c>
      <c r="G1757" t="s">
        <v>148</v>
      </c>
      <c r="H1757" t="s">
        <v>155</v>
      </c>
      <c r="I1757">
        <v>49</v>
      </c>
      <c r="J1757" t="s">
        <v>152</v>
      </c>
      <c r="K1757" t="s">
        <v>156</v>
      </c>
      <c r="L1757">
        <v>130</v>
      </c>
      <c r="M1757" t="s">
        <v>152</v>
      </c>
      <c r="N1757" t="s">
        <v>157</v>
      </c>
      <c r="O1757">
        <v>180</v>
      </c>
      <c r="P1757" t="s">
        <v>152</v>
      </c>
      <c r="Q1757" t="s">
        <v>158</v>
      </c>
      <c r="R1757">
        <v>140</v>
      </c>
      <c r="S1757" t="s">
        <v>152</v>
      </c>
      <c r="T1757" t="s">
        <v>159</v>
      </c>
      <c r="U1757">
        <v>80</v>
      </c>
      <c r="V1757" t="s">
        <v>152</v>
      </c>
      <c r="W1757" t="s">
        <v>160</v>
      </c>
      <c r="X1757">
        <v>101</v>
      </c>
      <c r="Y1757" t="s">
        <v>152</v>
      </c>
      <c r="Z1757" t="s">
        <v>161</v>
      </c>
      <c r="AA1757">
        <v>190</v>
      </c>
      <c r="AB1757" t="s">
        <v>152</v>
      </c>
      <c r="AC1757" t="s">
        <v>162</v>
      </c>
      <c r="AD1757">
        <v>20</v>
      </c>
      <c r="AE1757" t="s">
        <v>152</v>
      </c>
    </row>
    <row r="1758" spans="1:40">
      <c r="A1758" s="26">
        <v>41509.809131145834</v>
      </c>
      <c r="B1758" t="s">
        <v>128</v>
      </c>
      <c r="C1758" t="s">
        <v>428</v>
      </c>
      <c r="D1758" t="s">
        <v>1986</v>
      </c>
    </row>
    <row r="1759" spans="1:40">
      <c r="A1759" s="26">
        <v>41509.809131145834</v>
      </c>
      <c r="B1759" t="s">
        <v>128</v>
      </c>
      <c r="C1759" t="s">
        <v>428</v>
      </c>
      <c r="D1759" t="s">
        <v>1987</v>
      </c>
      <c r="E1759" t="s">
        <v>146</v>
      </c>
      <c r="F1759" t="s">
        <v>147</v>
      </c>
      <c r="G1759" t="s">
        <v>148</v>
      </c>
      <c r="H1759" t="s">
        <v>165</v>
      </c>
      <c r="I1759">
        <v>50</v>
      </c>
      <c r="J1759" t="s">
        <v>152</v>
      </c>
      <c r="K1759" t="s">
        <v>166</v>
      </c>
      <c r="L1759">
        <v>50</v>
      </c>
      <c r="M1759" t="s">
        <v>152</v>
      </c>
      <c r="N1759" t="s">
        <v>167</v>
      </c>
      <c r="O1759">
        <v>50</v>
      </c>
      <c r="P1759" t="s">
        <v>152</v>
      </c>
    </row>
    <row r="1760" spans="1:40">
      <c r="A1760" s="26">
        <v>41509.809131145834</v>
      </c>
      <c r="B1760" t="s">
        <v>128</v>
      </c>
      <c r="C1760" t="s">
        <v>428</v>
      </c>
      <c r="D1760" t="s">
        <v>1988</v>
      </c>
      <c r="E1760" t="s">
        <v>146</v>
      </c>
      <c r="F1760" t="s">
        <v>147</v>
      </c>
      <c r="G1760" t="s">
        <v>148</v>
      </c>
      <c r="H1760" t="s">
        <v>169</v>
      </c>
      <c r="I1760">
        <v>35</v>
      </c>
      <c r="J1760" t="s">
        <v>152</v>
      </c>
      <c r="K1760" t="s">
        <v>170</v>
      </c>
      <c r="L1760">
        <v>5</v>
      </c>
      <c r="M1760" t="s">
        <v>152</v>
      </c>
      <c r="N1760" t="s">
        <v>171</v>
      </c>
      <c r="O1760">
        <v>60</v>
      </c>
      <c r="P1760" t="s">
        <v>152</v>
      </c>
    </row>
    <row r="1761" spans="1:40">
      <c r="A1761" s="26">
        <v>41509.809131145834</v>
      </c>
      <c r="B1761" t="s">
        <v>128</v>
      </c>
      <c r="C1761" t="s">
        <v>428</v>
      </c>
      <c r="D1761" t="s">
        <v>1989</v>
      </c>
      <c r="E1761" t="s">
        <v>146</v>
      </c>
      <c r="F1761" t="s">
        <v>147</v>
      </c>
      <c r="G1761" t="s">
        <v>148</v>
      </c>
      <c r="H1761" t="s">
        <v>173</v>
      </c>
      <c r="I1761">
        <v>1</v>
      </c>
      <c r="J1761" t="s">
        <v>152</v>
      </c>
    </row>
    <row r="1762" spans="1:40">
      <c r="A1762" s="26">
        <v>41509.809131145834</v>
      </c>
      <c r="B1762" t="s">
        <v>128</v>
      </c>
      <c r="C1762" t="s">
        <v>428</v>
      </c>
      <c r="D1762" t="s">
        <v>1990</v>
      </c>
      <c r="E1762" t="s">
        <v>146</v>
      </c>
      <c r="F1762" t="s">
        <v>147</v>
      </c>
      <c r="G1762" t="s">
        <v>148</v>
      </c>
      <c r="H1762" t="s">
        <v>175</v>
      </c>
      <c r="I1762">
        <v>30</v>
      </c>
      <c r="J1762" t="s">
        <v>152</v>
      </c>
      <c r="K1762" t="s">
        <v>176</v>
      </c>
      <c r="L1762">
        <v>30</v>
      </c>
      <c r="M1762" t="s">
        <v>152</v>
      </c>
      <c r="N1762" t="s">
        <v>177</v>
      </c>
      <c r="O1762">
        <v>30</v>
      </c>
      <c r="P1762" t="s">
        <v>152</v>
      </c>
      <c r="Q1762" t="s">
        <v>178</v>
      </c>
      <c r="R1762">
        <v>10</v>
      </c>
      <c r="S1762" t="s">
        <v>152</v>
      </c>
      <c r="T1762" t="s">
        <v>179</v>
      </c>
      <c r="U1762">
        <v>20</v>
      </c>
      <c r="V1762" t="s">
        <v>152</v>
      </c>
      <c r="W1762" t="s">
        <v>180</v>
      </c>
      <c r="X1762">
        <v>20</v>
      </c>
      <c r="Y1762" t="s">
        <v>152</v>
      </c>
      <c r="Z1762" t="s">
        <v>181</v>
      </c>
      <c r="AA1762">
        <v>20</v>
      </c>
      <c r="AB1762" t="s">
        <v>152</v>
      </c>
      <c r="AC1762" t="s">
        <v>182</v>
      </c>
      <c r="AD1762">
        <v>20</v>
      </c>
      <c r="AE1762" t="s">
        <v>152</v>
      </c>
      <c r="AF1762" t="s">
        <v>183</v>
      </c>
      <c r="AG1762">
        <v>115200</v>
      </c>
      <c r="AH1762" t="s">
        <v>152</v>
      </c>
      <c r="AI1762" t="s">
        <v>184</v>
      </c>
      <c r="AJ1762">
        <v>12000</v>
      </c>
      <c r="AK1762" t="s">
        <v>152</v>
      </c>
      <c r="AL1762" t="s">
        <v>185</v>
      </c>
      <c r="AM1762">
        <v>30000</v>
      </c>
      <c r="AN1762" t="s">
        <v>152</v>
      </c>
    </row>
    <row r="1763" spans="1:40">
      <c r="A1763" s="26">
        <v>41509.809131145834</v>
      </c>
      <c r="B1763" t="s">
        <v>128</v>
      </c>
      <c r="C1763" t="s">
        <v>428</v>
      </c>
      <c r="D1763" t="s">
        <v>1991</v>
      </c>
      <c r="E1763" t="s">
        <v>146</v>
      </c>
      <c r="F1763" t="s">
        <v>147</v>
      </c>
      <c r="G1763" t="s">
        <v>148</v>
      </c>
      <c r="H1763" t="s">
        <v>187</v>
      </c>
      <c r="I1763">
        <v>60</v>
      </c>
      <c r="J1763" t="s">
        <v>152</v>
      </c>
      <c r="K1763" t="s">
        <v>188</v>
      </c>
      <c r="L1763">
        <v>40</v>
      </c>
      <c r="M1763" t="s">
        <v>152</v>
      </c>
      <c r="N1763" t="s">
        <v>189</v>
      </c>
      <c r="O1763">
        <v>50</v>
      </c>
      <c r="P1763" t="s">
        <v>152</v>
      </c>
      <c r="Q1763" t="s">
        <v>190</v>
      </c>
      <c r="R1763">
        <v>40</v>
      </c>
      <c r="S1763" t="s">
        <v>152</v>
      </c>
      <c r="T1763" t="s">
        <v>191</v>
      </c>
      <c r="U1763">
        <v>60</v>
      </c>
      <c r="V1763" t="s">
        <v>152</v>
      </c>
      <c r="W1763" t="s">
        <v>192</v>
      </c>
      <c r="X1763">
        <v>50</v>
      </c>
      <c r="Y1763" t="s">
        <v>152</v>
      </c>
      <c r="Z1763" t="s">
        <v>193</v>
      </c>
      <c r="AA1763">
        <v>50</v>
      </c>
      <c r="AB1763" t="s">
        <v>152</v>
      </c>
      <c r="AC1763" t="s">
        <v>194</v>
      </c>
      <c r="AD1763">
        <v>35</v>
      </c>
      <c r="AE1763" t="s">
        <v>152</v>
      </c>
      <c r="AF1763" t="s">
        <v>195</v>
      </c>
      <c r="AG1763">
        <v>8</v>
      </c>
      <c r="AH1763" t="s">
        <v>152</v>
      </c>
      <c r="AI1763" t="s">
        <v>196</v>
      </c>
      <c r="AJ1763">
        <v>90</v>
      </c>
      <c r="AK1763" t="s">
        <v>152</v>
      </c>
      <c r="AL1763" t="s">
        <v>197</v>
      </c>
      <c r="AM1763">
        <v>1</v>
      </c>
      <c r="AN1763" t="s">
        <v>152</v>
      </c>
    </row>
    <row r="1764" spans="1:40">
      <c r="A1764" s="26">
        <v>41509.809131145834</v>
      </c>
      <c r="B1764" t="s">
        <v>128</v>
      </c>
      <c r="C1764" t="s">
        <v>428</v>
      </c>
      <c r="D1764" t="s">
        <v>1992</v>
      </c>
      <c r="E1764" t="s">
        <v>146</v>
      </c>
      <c r="F1764" t="s">
        <v>147</v>
      </c>
      <c r="G1764" t="s">
        <v>148</v>
      </c>
      <c r="H1764" t="s">
        <v>199</v>
      </c>
      <c r="I1764">
        <v>33</v>
      </c>
      <c r="J1764" t="s">
        <v>152</v>
      </c>
      <c r="K1764" t="s">
        <v>200</v>
      </c>
      <c r="L1764">
        <v>33</v>
      </c>
      <c r="M1764" t="s">
        <v>152</v>
      </c>
      <c r="N1764" t="s">
        <v>201</v>
      </c>
      <c r="O1764">
        <v>34</v>
      </c>
      <c r="P1764" t="s">
        <v>152</v>
      </c>
      <c r="Q1764" t="s">
        <v>179</v>
      </c>
      <c r="R1764">
        <v>20</v>
      </c>
      <c r="S1764" t="s">
        <v>152</v>
      </c>
      <c r="T1764" t="s">
        <v>180</v>
      </c>
      <c r="U1764">
        <v>20</v>
      </c>
      <c r="V1764" t="s">
        <v>152</v>
      </c>
      <c r="W1764" t="s">
        <v>181</v>
      </c>
      <c r="X1764">
        <v>20</v>
      </c>
      <c r="Y1764" t="s">
        <v>152</v>
      </c>
      <c r="Z1764" t="s">
        <v>202</v>
      </c>
      <c r="AA1764">
        <v>20</v>
      </c>
      <c r="AB1764" t="s">
        <v>152</v>
      </c>
      <c r="AC1764" t="s">
        <v>203</v>
      </c>
      <c r="AD1764">
        <v>20</v>
      </c>
      <c r="AE1764" t="s">
        <v>152</v>
      </c>
      <c r="AF1764" t="s">
        <v>204</v>
      </c>
      <c r="AG1764">
        <v>20</v>
      </c>
      <c r="AH1764" t="s">
        <v>152</v>
      </c>
      <c r="AI1764" t="s">
        <v>183</v>
      </c>
      <c r="AJ1764">
        <v>115200</v>
      </c>
      <c r="AK1764" t="s">
        <v>152</v>
      </c>
      <c r="AL1764" t="s">
        <v>184</v>
      </c>
      <c r="AM1764">
        <v>12000</v>
      </c>
      <c r="AN1764" t="s">
        <v>152</v>
      </c>
    </row>
    <row r="1765" spans="1:40">
      <c r="A1765" s="26">
        <v>41509.809131145834</v>
      </c>
      <c r="B1765" t="s">
        <v>128</v>
      </c>
      <c r="C1765" t="s">
        <v>428</v>
      </c>
      <c r="D1765" t="s">
        <v>1993</v>
      </c>
      <c r="E1765" t="s">
        <v>146</v>
      </c>
      <c r="F1765" t="s">
        <v>147</v>
      </c>
      <c r="G1765" t="s">
        <v>148</v>
      </c>
      <c r="H1765" t="s">
        <v>155</v>
      </c>
      <c r="I1765">
        <v>49</v>
      </c>
      <c r="J1765" t="s">
        <v>152</v>
      </c>
      <c r="K1765" t="s">
        <v>156</v>
      </c>
      <c r="L1765">
        <v>130</v>
      </c>
      <c r="M1765" t="s">
        <v>152</v>
      </c>
      <c r="N1765" t="s">
        <v>157</v>
      </c>
      <c r="O1765">
        <v>180</v>
      </c>
      <c r="P1765" t="s">
        <v>152</v>
      </c>
      <c r="Q1765" t="s">
        <v>158</v>
      </c>
      <c r="R1765">
        <v>140</v>
      </c>
      <c r="S1765" t="s">
        <v>152</v>
      </c>
      <c r="T1765" t="s">
        <v>159</v>
      </c>
      <c r="U1765">
        <v>80</v>
      </c>
      <c r="V1765" t="s">
        <v>152</v>
      </c>
      <c r="W1765" t="s">
        <v>160</v>
      </c>
      <c r="X1765">
        <v>101</v>
      </c>
      <c r="Y1765" t="s">
        <v>152</v>
      </c>
      <c r="Z1765" t="s">
        <v>161</v>
      </c>
      <c r="AA1765">
        <v>190</v>
      </c>
      <c r="AB1765" t="s">
        <v>152</v>
      </c>
      <c r="AC1765" t="s">
        <v>162</v>
      </c>
      <c r="AD1765">
        <v>20</v>
      </c>
      <c r="AE1765" t="s">
        <v>152</v>
      </c>
    </row>
    <row r="1766" spans="1:40">
      <c r="A1766" s="26">
        <v>41509.809131145834</v>
      </c>
      <c r="B1766" t="s">
        <v>128</v>
      </c>
      <c r="C1766" t="s">
        <v>428</v>
      </c>
      <c r="D1766" t="s">
        <v>1994</v>
      </c>
    </row>
    <row r="1767" spans="1:40">
      <c r="A1767" s="26">
        <v>41509.809131145834</v>
      </c>
      <c r="B1767" t="s">
        <v>128</v>
      </c>
      <c r="C1767" t="s">
        <v>428</v>
      </c>
      <c r="D1767" t="s">
        <v>1995</v>
      </c>
      <c r="E1767" t="s">
        <v>146</v>
      </c>
      <c r="F1767" t="s">
        <v>147</v>
      </c>
      <c r="G1767" t="s">
        <v>148</v>
      </c>
      <c r="H1767" t="s">
        <v>165</v>
      </c>
      <c r="I1767">
        <v>50</v>
      </c>
      <c r="J1767" t="s">
        <v>152</v>
      </c>
      <c r="K1767" t="s">
        <v>166</v>
      </c>
      <c r="L1767">
        <v>50</v>
      </c>
      <c r="M1767" t="s">
        <v>152</v>
      </c>
      <c r="N1767" t="s">
        <v>167</v>
      </c>
      <c r="O1767">
        <v>50</v>
      </c>
      <c r="P1767" t="s">
        <v>152</v>
      </c>
    </row>
    <row r="1768" spans="1:40">
      <c r="A1768" s="26">
        <v>41509.809131145834</v>
      </c>
      <c r="B1768" t="s">
        <v>128</v>
      </c>
      <c r="C1768" t="s">
        <v>141</v>
      </c>
      <c r="D1768" t="s">
        <v>1996</v>
      </c>
      <c r="E1768" t="s">
        <v>146</v>
      </c>
      <c r="F1768" t="s">
        <v>147</v>
      </c>
      <c r="G1768" t="s">
        <v>148</v>
      </c>
      <c r="H1768" t="s">
        <v>173</v>
      </c>
      <c r="I1768">
        <v>1</v>
      </c>
      <c r="J1768" t="s">
        <v>152</v>
      </c>
    </row>
    <row r="1769" spans="1:40">
      <c r="A1769" s="26">
        <v>41509.809131145834</v>
      </c>
      <c r="B1769" t="s">
        <v>128</v>
      </c>
      <c r="C1769" t="s">
        <v>141</v>
      </c>
      <c r="D1769" t="s">
        <v>1997</v>
      </c>
      <c r="E1769" t="s">
        <v>146</v>
      </c>
      <c r="F1769" t="s">
        <v>147</v>
      </c>
      <c r="G1769" t="s">
        <v>148</v>
      </c>
      <c r="H1769" t="s">
        <v>175</v>
      </c>
      <c r="I1769">
        <v>30</v>
      </c>
      <c r="J1769" t="s">
        <v>152</v>
      </c>
      <c r="K1769" t="s">
        <v>176</v>
      </c>
      <c r="L1769">
        <v>30</v>
      </c>
      <c r="M1769" t="s">
        <v>152</v>
      </c>
      <c r="N1769" t="s">
        <v>177</v>
      </c>
      <c r="O1769">
        <v>30</v>
      </c>
      <c r="P1769" t="s">
        <v>152</v>
      </c>
      <c r="Q1769" t="s">
        <v>178</v>
      </c>
      <c r="R1769">
        <v>10</v>
      </c>
      <c r="S1769" t="s">
        <v>152</v>
      </c>
      <c r="T1769" t="s">
        <v>179</v>
      </c>
      <c r="U1769">
        <v>20</v>
      </c>
      <c r="V1769" t="s">
        <v>152</v>
      </c>
      <c r="W1769" t="s">
        <v>180</v>
      </c>
      <c r="X1769">
        <v>20</v>
      </c>
      <c r="Y1769" t="s">
        <v>152</v>
      </c>
      <c r="Z1769" t="s">
        <v>181</v>
      </c>
      <c r="AA1769">
        <v>20</v>
      </c>
      <c r="AB1769" t="s">
        <v>152</v>
      </c>
      <c r="AC1769" t="s">
        <v>182</v>
      </c>
      <c r="AD1769">
        <v>20</v>
      </c>
      <c r="AE1769" t="s">
        <v>152</v>
      </c>
      <c r="AF1769" t="s">
        <v>183</v>
      </c>
      <c r="AG1769">
        <v>115200</v>
      </c>
      <c r="AH1769" t="s">
        <v>152</v>
      </c>
      <c r="AI1769" t="s">
        <v>184</v>
      </c>
      <c r="AJ1769">
        <v>12000</v>
      </c>
      <c r="AK1769" t="s">
        <v>152</v>
      </c>
      <c r="AL1769" t="s">
        <v>185</v>
      </c>
      <c r="AM1769">
        <v>30000</v>
      </c>
      <c r="AN1769" t="s">
        <v>152</v>
      </c>
    </row>
    <row r="1770" spans="1:40">
      <c r="A1770" s="26">
        <v>41509.809131145834</v>
      </c>
      <c r="B1770" t="s">
        <v>128</v>
      </c>
      <c r="C1770" t="s">
        <v>141</v>
      </c>
      <c r="D1770" t="s">
        <v>1998</v>
      </c>
      <c r="E1770" t="s">
        <v>146</v>
      </c>
      <c r="F1770" t="s">
        <v>147</v>
      </c>
      <c r="G1770" t="s">
        <v>148</v>
      </c>
      <c r="H1770" t="s">
        <v>187</v>
      </c>
      <c r="I1770">
        <v>60</v>
      </c>
      <c r="J1770" t="s">
        <v>152</v>
      </c>
      <c r="K1770" t="s">
        <v>188</v>
      </c>
      <c r="L1770">
        <v>40</v>
      </c>
      <c r="M1770" t="s">
        <v>152</v>
      </c>
      <c r="N1770" t="s">
        <v>189</v>
      </c>
      <c r="O1770">
        <v>50</v>
      </c>
      <c r="P1770" t="s">
        <v>152</v>
      </c>
      <c r="Q1770" t="s">
        <v>190</v>
      </c>
      <c r="R1770">
        <v>40</v>
      </c>
      <c r="S1770" t="s">
        <v>152</v>
      </c>
      <c r="T1770" t="s">
        <v>191</v>
      </c>
      <c r="U1770">
        <v>60</v>
      </c>
      <c r="V1770" t="s">
        <v>152</v>
      </c>
      <c r="W1770" t="s">
        <v>192</v>
      </c>
      <c r="X1770">
        <v>50</v>
      </c>
      <c r="Y1770" t="s">
        <v>152</v>
      </c>
      <c r="Z1770" t="s">
        <v>193</v>
      </c>
      <c r="AA1770">
        <v>50</v>
      </c>
      <c r="AB1770" t="s">
        <v>152</v>
      </c>
      <c r="AC1770" t="s">
        <v>194</v>
      </c>
      <c r="AD1770">
        <v>35</v>
      </c>
      <c r="AE1770" t="s">
        <v>152</v>
      </c>
      <c r="AF1770" t="s">
        <v>195</v>
      </c>
      <c r="AG1770">
        <v>8</v>
      </c>
      <c r="AH1770" t="s">
        <v>152</v>
      </c>
      <c r="AI1770" t="s">
        <v>196</v>
      </c>
      <c r="AJ1770">
        <v>90</v>
      </c>
      <c r="AK1770" t="s">
        <v>152</v>
      </c>
      <c r="AL1770" t="s">
        <v>197</v>
      </c>
      <c r="AM1770">
        <v>1</v>
      </c>
      <c r="AN1770" t="s">
        <v>152</v>
      </c>
    </row>
    <row r="1771" spans="1:40">
      <c r="A1771" s="26">
        <v>41509.809131145834</v>
      </c>
      <c r="B1771" t="s">
        <v>128</v>
      </c>
      <c r="C1771" t="s">
        <v>141</v>
      </c>
      <c r="D1771" t="s">
        <v>1999</v>
      </c>
      <c r="E1771" t="s">
        <v>146</v>
      </c>
      <c r="F1771" t="s">
        <v>147</v>
      </c>
      <c r="G1771" t="s">
        <v>148</v>
      </c>
      <c r="H1771" t="s">
        <v>199</v>
      </c>
      <c r="I1771">
        <v>33</v>
      </c>
      <c r="J1771" t="s">
        <v>152</v>
      </c>
      <c r="K1771" t="s">
        <v>200</v>
      </c>
      <c r="L1771">
        <v>33</v>
      </c>
      <c r="M1771" t="s">
        <v>152</v>
      </c>
      <c r="N1771" t="s">
        <v>201</v>
      </c>
      <c r="O1771">
        <v>34</v>
      </c>
      <c r="P1771" t="s">
        <v>152</v>
      </c>
      <c r="Q1771" t="s">
        <v>179</v>
      </c>
      <c r="R1771">
        <v>20</v>
      </c>
      <c r="S1771" t="s">
        <v>152</v>
      </c>
      <c r="T1771" t="s">
        <v>180</v>
      </c>
      <c r="U1771">
        <v>20</v>
      </c>
      <c r="V1771" t="s">
        <v>152</v>
      </c>
      <c r="W1771" t="s">
        <v>181</v>
      </c>
      <c r="X1771">
        <v>20</v>
      </c>
      <c r="Y1771" t="s">
        <v>152</v>
      </c>
      <c r="Z1771" t="s">
        <v>202</v>
      </c>
      <c r="AA1771">
        <v>20</v>
      </c>
      <c r="AB1771" t="s">
        <v>152</v>
      </c>
      <c r="AC1771" t="s">
        <v>203</v>
      </c>
      <c r="AD1771">
        <v>20</v>
      </c>
      <c r="AE1771" t="s">
        <v>152</v>
      </c>
      <c r="AF1771" t="s">
        <v>204</v>
      </c>
      <c r="AG1771">
        <v>20</v>
      </c>
      <c r="AH1771" t="s">
        <v>152</v>
      </c>
      <c r="AI1771" t="s">
        <v>183</v>
      </c>
      <c r="AJ1771">
        <v>115200</v>
      </c>
      <c r="AK1771" t="s">
        <v>152</v>
      </c>
      <c r="AL1771" t="s">
        <v>184</v>
      </c>
      <c r="AM1771">
        <v>12000</v>
      </c>
      <c r="AN1771" t="s">
        <v>152</v>
      </c>
    </row>
    <row r="1772" spans="1:40">
      <c r="A1772" s="26">
        <v>41509.809131145834</v>
      </c>
      <c r="B1772" t="s">
        <v>128</v>
      </c>
      <c r="C1772" t="s">
        <v>141</v>
      </c>
      <c r="D1772" t="s">
        <v>2000</v>
      </c>
      <c r="E1772" t="s">
        <v>146</v>
      </c>
      <c r="F1772" t="s">
        <v>147</v>
      </c>
      <c r="G1772" t="s">
        <v>148</v>
      </c>
      <c r="H1772" t="s">
        <v>155</v>
      </c>
      <c r="I1772">
        <v>49</v>
      </c>
      <c r="J1772" t="s">
        <v>152</v>
      </c>
      <c r="K1772" t="s">
        <v>156</v>
      </c>
      <c r="L1772">
        <v>130</v>
      </c>
      <c r="M1772" t="s">
        <v>152</v>
      </c>
      <c r="N1772" t="s">
        <v>157</v>
      </c>
      <c r="O1772">
        <v>180</v>
      </c>
      <c r="P1772" t="s">
        <v>152</v>
      </c>
      <c r="Q1772" t="s">
        <v>158</v>
      </c>
      <c r="R1772">
        <v>140</v>
      </c>
      <c r="S1772" t="s">
        <v>152</v>
      </c>
      <c r="T1772" t="s">
        <v>159</v>
      </c>
      <c r="U1772">
        <v>80</v>
      </c>
      <c r="V1772" t="s">
        <v>152</v>
      </c>
      <c r="W1772" t="s">
        <v>160</v>
      </c>
      <c r="X1772">
        <v>101</v>
      </c>
      <c r="Y1772" t="s">
        <v>152</v>
      </c>
      <c r="Z1772" t="s">
        <v>161</v>
      </c>
      <c r="AA1772">
        <v>190</v>
      </c>
      <c r="AB1772" t="s">
        <v>152</v>
      </c>
      <c r="AC1772" t="s">
        <v>162</v>
      </c>
      <c r="AD1772">
        <v>20</v>
      </c>
      <c r="AE1772" t="s">
        <v>152</v>
      </c>
    </row>
    <row r="1773" spans="1:40">
      <c r="A1773" s="26">
        <v>41509.809131145834</v>
      </c>
      <c r="B1773" t="s">
        <v>128</v>
      </c>
      <c r="C1773" t="s">
        <v>141</v>
      </c>
      <c r="D1773" t="s">
        <v>2001</v>
      </c>
    </row>
    <row r="1774" spans="1:40">
      <c r="A1774" s="26">
        <v>41509.809131145834</v>
      </c>
      <c r="B1774" t="s">
        <v>128</v>
      </c>
      <c r="C1774" t="s">
        <v>141</v>
      </c>
      <c r="D1774" t="s">
        <v>2002</v>
      </c>
      <c r="E1774" t="s">
        <v>146</v>
      </c>
      <c r="F1774" t="s">
        <v>147</v>
      </c>
      <c r="G1774" t="s">
        <v>148</v>
      </c>
      <c r="H1774" t="s">
        <v>165</v>
      </c>
      <c r="I1774">
        <v>50</v>
      </c>
      <c r="J1774" t="s">
        <v>152</v>
      </c>
      <c r="K1774" t="s">
        <v>166</v>
      </c>
      <c r="L1774">
        <v>50</v>
      </c>
      <c r="M1774" t="s">
        <v>152</v>
      </c>
      <c r="N1774" t="s">
        <v>167</v>
      </c>
      <c r="O1774">
        <v>50</v>
      </c>
      <c r="P1774" t="s">
        <v>152</v>
      </c>
    </row>
    <row r="1775" spans="1:40">
      <c r="A1775" s="26">
        <v>41509.809131145834</v>
      </c>
      <c r="B1775" t="s">
        <v>128</v>
      </c>
      <c r="C1775" t="s">
        <v>141</v>
      </c>
      <c r="D1775" t="s">
        <v>2003</v>
      </c>
      <c r="E1775" t="s">
        <v>146</v>
      </c>
      <c r="F1775" t="s">
        <v>147</v>
      </c>
      <c r="G1775" t="s">
        <v>148</v>
      </c>
      <c r="H1775" t="s">
        <v>169</v>
      </c>
      <c r="I1775">
        <v>35</v>
      </c>
      <c r="J1775" t="s">
        <v>152</v>
      </c>
      <c r="K1775" t="s">
        <v>170</v>
      </c>
      <c r="L1775">
        <v>5</v>
      </c>
      <c r="M1775" t="s">
        <v>152</v>
      </c>
      <c r="N1775" t="s">
        <v>171</v>
      </c>
      <c r="O1775">
        <v>60</v>
      </c>
      <c r="P1775" t="s">
        <v>152</v>
      </c>
    </row>
    <row r="1776" spans="1:40">
      <c r="A1776" s="26">
        <v>41509.809131145834</v>
      </c>
      <c r="B1776" t="s">
        <v>128</v>
      </c>
      <c r="C1776" t="s">
        <v>141</v>
      </c>
      <c r="D1776" t="s">
        <v>2004</v>
      </c>
      <c r="E1776" t="s">
        <v>146</v>
      </c>
      <c r="F1776" t="s">
        <v>147</v>
      </c>
      <c r="G1776" t="s">
        <v>148</v>
      </c>
      <c r="H1776" t="s">
        <v>173</v>
      </c>
      <c r="I1776">
        <v>1</v>
      </c>
      <c r="J1776" t="s">
        <v>152</v>
      </c>
    </row>
    <row r="1777" spans="1:40">
      <c r="A1777" s="26">
        <v>41509.809131145834</v>
      </c>
      <c r="B1777" t="s">
        <v>128</v>
      </c>
      <c r="C1777" t="s">
        <v>141</v>
      </c>
      <c r="D1777" t="s">
        <v>2005</v>
      </c>
      <c r="E1777" t="s">
        <v>146</v>
      </c>
      <c r="F1777" t="s">
        <v>147</v>
      </c>
      <c r="G1777" t="s">
        <v>148</v>
      </c>
      <c r="H1777" t="s">
        <v>175</v>
      </c>
      <c r="I1777">
        <v>30</v>
      </c>
      <c r="J1777" t="s">
        <v>152</v>
      </c>
      <c r="K1777" t="s">
        <v>176</v>
      </c>
      <c r="L1777">
        <v>30</v>
      </c>
      <c r="M1777" t="s">
        <v>152</v>
      </c>
      <c r="N1777" t="s">
        <v>177</v>
      </c>
      <c r="O1777">
        <v>30</v>
      </c>
      <c r="P1777" t="s">
        <v>152</v>
      </c>
      <c r="Q1777" t="s">
        <v>178</v>
      </c>
      <c r="R1777">
        <v>10</v>
      </c>
      <c r="S1777" t="s">
        <v>152</v>
      </c>
      <c r="T1777" t="s">
        <v>179</v>
      </c>
      <c r="U1777">
        <v>20</v>
      </c>
      <c r="V1777" t="s">
        <v>152</v>
      </c>
      <c r="W1777" t="s">
        <v>180</v>
      </c>
      <c r="X1777">
        <v>20</v>
      </c>
      <c r="Y1777" t="s">
        <v>152</v>
      </c>
      <c r="Z1777" t="s">
        <v>181</v>
      </c>
      <c r="AA1777">
        <v>20</v>
      </c>
      <c r="AB1777" t="s">
        <v>152</v>
      </c>
      <c r="AC1777" t="s">
        <v>182</v>
      </c>
      <c r="AD1777">
        <v>20</v>
      </c>
      <c r="AE1777" t="s">
        <v>152</v>
      </c>
      <c r="AF1777" t="s">
        <v>183</v>
      </c>
      <c r="AG1777">
        <v>115200</v>
      </c>
      <c r="AH1777" t="s">
        <v>152</v>
      </c>
      <c r="AI1777" t="s">
        <v>184</v>
      </c>
      <c r="AJ1777">
        <v>12000</v>
      </c>
      <c r="AK1777" t="s">
        <v>152</v>
      </c>
      <c r="AL1777" t="s">
        <v>185</v>
      </c>
      <c r="AM1777">
        <v>30000</v>
      </c>
      <c r="AN1777" t="s">
        <v>152</v>
      </c>
    </row>
    <row r="1778" spans="1:40">
      <c r="A1778" s="26">
        <v>41509.809131145834</v>
      </c>
      <c r="B1778" t="s">
        <v>128</v>
      </c>
      <c r="C1778" t="s">
        <v>141</v>
      </c>
      <c r="D1778" t="s">
        <v>2006</v>
      </c>
      <c r="E1778" t="s">
        <v>146</v>
      </c>
      <c r="F1778" t="s">
        <v>147</v>
      </c>
      <c r="G1778" t="s">
        <v>148</v>
      </c>
      <c r="H1778" t="s">
        <v>187</v>
      </c>
      <c r="I1778">
        <v>60</v>
      </c>
      <c r="J1778" t="s">
        <v>152</v>
      </c>
      <c r="K1778" t="s">
        <v>188</v>
      </c>
      <c r="L1778">
        <v>40</v>
      </c>
      <c r="M1778" t="s">
        <v>152</v>
      </c>
      <c r="N1778" t="s">
        <v>189</v>
      </c>
      <c r="O1778">
        <v>50</v>
      </c>
      <c r="P1778" t="s">
        <v>152</v>
      </c>
      <c r="Q1778" t="s">
        <v>190</v>
      </c>
      <c r="R1778">
        <v>40</v>
      </c>
      <c r="S1778" t="s">
        <v>152</v>
      </c>
      <c r="T1778" t="s">
        <v>191</v>
      </c>
      <c r="U1778">
        <v>60</v>
      </c>
      <c r="V1778" t="s">
        <v>152</v>
      </c>
      <c r="W1778" t="s">
        <v>192</v>
      </c>
      <c r="X1778">
        <v>50</v>
      </c>
      <c r="Y1778" t="s">
        <v>152</v>
      </c>
      <c r="Z1778" t="s">
        <v>193</v>
      </c>
      <c r="AA1778">
        <v>50</v>
      </c>
      <c r="AB1778" t="s">
        <v>152</v>
      </c>
      <c r="AC1778" t="s">
        <v>194</v>
      </c>
      <c r="AD1778">
        <v>35</v>
      </c>
      <c r="AE1778" t="s">
        <v>152</v>
      </c>
      <c r="AF1778" t="s">
        <v>195</v>
      </c>
      <c r="AG1778">
        <v>8</v>
      </c>
      <c r="AH1778" t="s">
        <v>152</v>
      </c>
      <c r="AI1778" t="s">
        <v>196</v>
      </c>
      <c r="AJ1778">
        <v>90</v>
      </c>
      <c r="AK1778" t="s">
        <v>152</v>
      </c>
      <c r="AL1778" t="s">
        <v>197</v>
      </c>
      <c r="AM1778">
        <v>1</v>
      </c>
      <c r="AN1778" t="s">
        <v>152</v>
      </c>
    </row>
    <row r="1779" spans="1:40">
      <c r="A1779" s="26">
        <v>41509.809131145834</v>
      </c>
      <c r="B1779" t="s">
        <v>128</v>
      </c>
      <c r="C1779" t="s">
        <v>141</v>
      </c>
      <c r="D1779" t="s">
        <v>2007</v>
      </c>
      <c r="E1779" t="s">
        <v>146</v>
      </c>
      <c r="F1779" t="s">
        <v>147</v>
      </c>
      <c r="G1779" t="s">
        <v>148</v>
      </c>
      <c r="H1779" t="s">
        <v>199</v>
      </c>
      <c r="I1779">
        <v>33</v>
      </c>
      <c r="J1779" t="s">
        <v>152</v>
      </c>
      <c r="K1779" t="s">
        <v>200</v>
      </c>
      <c r="L1779">
        <v>33</v>
      </c>
      <c r="M1779" t="s">
        <v>152</v>
      </c>
      <c r="N1779" t="s">
        <v>201</v>
      </c>
      <c r="O1779">
        <v>34</v>
      </c>
      <c r="P1779" t="s">
        <v>152</v>
      </c>
      <c r="Q1779" t="s">
        <v>179</v>
      </c>
      <c r="R1779">
        <v>20</v>
      </c>
      <c r="S1779" t="s">
        <v>152</v>
      </c>
      <c r="T1779" t="s">
        <v>180</v>
      </c>
      <c r="U1779">
        <v>20</v>
      </c>
      <c r="V1779" t="s">
        <v>152</v>
      </c>
      <c r="W1779" t="s">
        <v>181</v>
      </c>
      <c r="X1779">
        <v>20</v>
      </c>
      <c r="Y1779" t="s">
        <v>152</v>
      </c>
      <c r="Z1779" t="s">
        <v>202</v>
      </c>
      <c r="AA1779">
        <v>20</v>
      </c>
      <c r="AB1779" t="s">
        <v>152</v>
      </c>
      <c r="AC1779" t="s">
        <v>203</v>
      </c>
      <c r="AD1779">
        <v>20</v>
      </c>
      <c r="AE1779" t="s">
        <v>152</v>
      </c>
      <c r="AF1779" t="s">
        <v>204</v>
      </c>
      <c r="AG1779">
        <v>20</v>
      </c>
      <c r="AH1779" t="s">
        <v>152</v>
      </c>
      <c r="AI1779" t="s">
        <v>183</v>
      </c>
      <c r="AJ1779">
        <v>115200</v>
      </c>
      <c r="AK1779" t="s">
        <v>152</v>
      </c>
      <c r="AL1779" t="s">
        <v>184</v>
      </c>
      <c r="AM1779">
        <v>12000</v>
      </c>
      <c r="AN1779" t="s">
        <v>152</v>
      </c>
    </row>
    <row r="1780" spans="1:40">
      <c r="A1780" s="26">
        <v>41509.809131145834</v>
      </c>
      <c r="B1780" t="s">
        <v>128</v>
      </c>
      <c r="C1780" t="s">
        <v>141</v>
      </c>
      <c r="D1780" t="s">
        <v>2008</v>
      </c>
      <c r="E1780" t="s">
        <v>146</v>
      </c>
      <c r="F1780" t="s">
        <v>147</v>
      </c>
      <c r="G1780" t="s">
        <v>148</v>
      </c>
      <c r="H1780" t="s">
        <v>155</v>
      </c>
      <c r="I1780">
        <v>49</v>
      </c>
      <c r="J1780" t="s">
        <v>152</v>
      </c>
      <c r="K1780" t="s">
        <v>156</v>
      </c>
      <c r="L1780">
        <v>130</v>
      </c>
      <c r="M1780" t="s">
        <v>152</v>
      </c>
      <c r="N1780" t="s">
        <v>157</v>
      </c>
      <c r="O1780">
        <v>180</v>
      </c>
      <c r="P1780" t="s">
        <v>152</v>
      </c>
      <c r="Q1780" t="s">
        <v>158</v>
      </c>
      <c r="R1780">
        <v>140</v>
      </c>
      <c r="S1780" t="s">
        <v>152</v>
      </c>
      <c r="T1780" t="s">
        <v>159</v>
      </c>
      <c r="U1780">
        <v>80</v>
      </c>
      <c r="V1780" t="s">
        <v>152</v>
      </c>
      <c r="W1780" t="s">
        <v>160</v>
      </c>
      <c r="X1780">
        <v>101</v>
      </c>
      <c r="Y1780" t="s">
        <v>152</v>
      </c>
      <c r="Z1780" t="s">
        <v>161</v>
      </c>
      <c r="AA1780">
        <v>190</v>
      </c>
      <c r="AB1780" t="s">
        <v>152</v>
      </c>
      <c r="AC1780" t="s">
        <v>162</v>
      </c>
      <c r="AD1780">
        <v>20</v>
      </c>
      <c r="AE1780" t="s">
        <v>152</v>
      </c>
    </row>
    <row r="1781" spans="1:40">
      <c r="A1781" s="26">
        <v>41509.809131145834</v>
      </c>
      <c r="B1781" t="s">
        <v>128</v>
      </c>
      <c r="C1781" t="s">
        <v>141</v>
      </c>
      <c r="D1781" t="s">
        <v>2009</v>
      </c>
    </row>
    <row r="1782" spans="1:40">
      <c r="A1782" s="26">
        <v>41509.80913115741</v>
      </c>
      <c r="B1782" t="s">
        <v>128</v>
      </c>
      <c r="C1782" t="s">
        <v>428</v>
      </c>
      <c r="D1782" t="s">
        <v>2010</v>
      </c>
      <c r="E1782" t="s">
        <v>146</v>
      </c>
      <c r="F1782" t="s">
        <v>147</v>
      </c>
      <c r="G1782" t="s">
        <v>148</v>
      </c>
      <c r="H1782" t="s">
        <v>169</v>
      </c>
      <c r="I1782">
        <v>35</v>
      </c>
      <c r="J1782" t="s">
        <v>152</v>
      </c>
      <c r="K1782" t="s">
        <v>170</v>
      </c>
      <c r="L1782">
        <v>5</v>
      </c>
      <c r="M1782" t="s">
        <v>152</v>
      </c>
      <c r="N1782" t="s">
        <v>171</v>
      </c>
      <c r="O1782">
        <v>60</v>
      </c>
      <c r="P1782" t="s">
        <v>152</v>
      </c>
    </row>
    <row r="1783" spans="1:40">
      <c r="A1783" s="26">
        <v>41509.80913115741</v>
      </c>
      <c r="B1783" t="s">
        <v>128</v>
      </c>
      <c r="C1783" t="s">
        <v>428</v>
      </c>
      <c r="D1783" t="s">
        <v>2011</v>
      </c>
      <c r="E1783" t="s">
        <v>146</v>
      </c>
      <c r="F1783" t="s">
        <v>147</v>
      </c>
      <c r="G1783" t="s">
        <v>148</v>
      </c>
      <c r="H1783" t="s">
        <v>173</v>
      </c>
      <c r="I1783">
        <v>1</v>
      </c>
      <c r="J1783" t="s">
        <v>152</v>
      </c>
    </row>
    <row r="1784" spans="1:40">
      <c r="A1784" s="26">
        <v>41509.80913115741</v>
      </c>
      <c r="B1784" t="s">
        <v>128</v>
      </c>
      <c r="C1784" t="s">
        <v>428</v>
      </c>
      <c r="D1784" t="s">
        <v>2012</v>
      </c>
      <c r="E1784" t="s">
        <v>146</v>
      </c>
      <c r="F1784" t="s">
        <v>147</v>
      </c>
      <c r="G1784" t="s">
        <v>148</v>
      </c>
      <c r="H1784" t="s">
        <v>175</v>
      </c>
      <c r="I1784">
        <v>30</v>
      </c>
      <c r="J1784" t="s">
        <v>152</v>
      </c>
      <c r="K1784" t="s">
        <v>176</v>
      </c>
      <c r="L1784">
        <v>30</v>
      </c>
      <c r="M1784" t="s">
        <v>152</v>
      </c>
      <c r="N1784" t="s">
        <v>177</v>
      </c>
      <c r="O1784">
        <v>30</v>
      </c>
      <c r="P1784" t="s">
        <v>152</v>
      </c>
      <c r="Q1784" t="s">
        <v>178</v>
      </c>
      <c r="R1784">
        <v>10</v>
      </c>
      <c r="S1784" t="s">
        <v>152</v>
      </c>
      <c r="T1784" t="s">
        <v>179</v>
      </c>
      <c r="U1784">
        <v>20</v>
      </c>
      <c r="V1784" t="s">
        <v>152</v>
      </c>
      <c r="W1784" t="s">
        <v>180</v>
      </c>
      <c r="X1784">
        <v>20</v>
      </c>
      <c r="Y1784" t="s">
        <v>152</v>
      </c>
      <c r="Z1784" t="s">
        <v>181</v>
      </c>
      <c r="AA1784">
        <v>20</v>
      </c>
      <c r="AB1784" t="s">
        <v>152</v>
      </c>
      <c r="AC1784" t="s">
        <v>182</v>
      </c>
      <c r="AD1784">
        <v>20</v>
      </c>
      <c r="AE1784" t="s">
        <v>152</v>
      </c>
      <c r="AF1784" t="s">
        <v>183</v>
      </c>
      <c r="AG1784">
        <v>115200</v>
      </c>
      <c r="AH1784" t="s">
        <v>152</v>
      </c>
      <c r="AI1784" t="s">
        <v>184</v>
      </c>
      <c r="AJ1784">
        <v>12000</v>
      </c>
      <c r="AK1784" t="s">
        <v>152</v>
      </c>
      <c r="AL1784" t="s">
        <v>185</v>
      </c>
      <c r="AM1784">
        <v>30000</v>
      </c>
      <c r="AN1784" t="s">
        <v>152</v>
      </c>
    </row>
    <row r="1785" spans="1:40">
      <c r="A1785" s="26">
        <v>41509.80913115741</v>
      </c>
      <c r="B1785" t="s">
        <v>128</v>
      </c>
      <c r="C1785" t="s">
        <v>428</v>
      </c>
      <c r="D1785" t="s">
        <v>2013</v>
      </c>
      <c r="E1785" t="s">
        <v>146</v>
      </c>
      <c r="F1785" t="s">
        <v>147</v>
      </c>
      <c r="G1785" t="s">
        <v>148</v>
      </c>
      <c r="H1785" t="s">
        <v>187</v>
      </c>
      <c r="I1785">
        <v>60</v>
      </c>
      <c r="J1785" t="s">
        <v>152</v>
      </c>
      <c r="K1785" t="s">
        <v>188</v>
      </c>
      <c r="L1785">
        <v>40</v>
      </c>
      <c r="M1785" t="s">
        <v>152</v>
      </c>
      <c r="N1785" t="s">
        <v>189</v>
      </c>
      <c r="O1785">
        <v>50</v>
      </c>
      <c r="P1785" t="s">
        <v>152</v>
      </c>
      <c r="Q1785" t="s">
        <v>190</v>
      </c>
      <c r="R1785">
        <v>40</v>
      </c>
      <c r="S1785" t="s">
        <v>152</v>
      </c>
      <c r="T1785" t="s">
        <v>191</v>
      </c>
      <c r="U1785">
        <v>60</v>
      </c>
      <c r="V1785" t="s">
        <v>152</v>
      </c>
      <c r="W1785" t="s">
        <v>192</v>
      </c>
      <c r="X1785">
        <v>50</v>
      </c>
      <c r="Y1785" t="s">
        <v>152</v>
      </c>
      <c r="Z1785" t="s">
        <v>193</v>
      </c>
      <c r="AA1785">
        <v>50</v>
      </c>
      <c r="AB1785" t="s">
        <v>152</v>
      </c>
      <c r="AC1785" t="s">
        <v>194</v>
      </c>
      <c r="AD1785">
        <v>35</v>
      </c>
      <c r="AE1785" t="s">
        <v>152</v>
      </c>
      <c r="AF1785" t="s">
        <v>195</v>
      </c>
      <c r="AG1785">
        <v>8</v>
      </c>
      <c r="AH1785" t="s">
        <v>152</v>
      </c>
      <c r="AI1785" t="s">
        <v>196</v>
      </c>
      <c r="AJ1785">
        <v>90</v>
      </c>
      <c r="AK1785" t="s">
        <v>152</v>
      </c>
      <c r="AL1785" t="s">
        <v>197</v>
      </c>
      <c r="AM1785">
        <v>1</v>
      </c>
      <c r="AN1785" t="s">
        <v>152</v>
      </c>
    </row>
    <row r="1786" spans="1:40">
      <c r="A1786" s="26">
        <v>41509.80913115741</v>
      </c>
      <c r="B1786" t="s">
        <v>128</v>
      </c>
      <c r="C1786" t="s">
        <v>428</v>
      </c>
      <c r="D1786" t="s">
        <v>2014</v>
      </c>
      <c r="E1786" t="s">
        <v>146</v>
      </c>
      <c r="F1786" t="s">
        <v>147</v>
      </c>
      <c r="G1786" t="s">
        <v>148</v>
      </c>
      <c r="H1786" t="s">
        <v>199</v>
      </c>
      <c r="I1786">
        <v>33</v>
      </c>
      <c r="J1786" t="s">
        <v>152</v>
      </c>
      <c r="K1786" t="s">
        <v>200</v>
      </c>
      <c r="L1786">
        <v>33</v>
      </c>
      <c r="M1786" t="s">
        <v>152</v>
      </c>
      <c r="N1786" t="s">
        <v>201</v>
      </c>
      <c r="O1786">
        <v>34</v>
      </c>
      <c r="P1786" t="s">
        <v>152</v>
      </c>
      <c r="Q1786" t="s">
        <v>179</v>
      </c>
      <c r="R1786">
        <v>20</v>
      </c>
      <c r="S1786" t="s">
        <v>152</v>
      </c>
      <c r="T1786" t="s">
        <v>180</v>
      </c>
      <c r="U1786">
        <v>20</v>
      </c>
      <c r="V1786" t="s">
        <v>152</v>
      </c>
      <c r="W1786" t="s">
        <v>181</v>
      </c>
      <c r="X1786">
        <v>20</v>
      </c>
      <c r="Y1786" t="s">
        <v>152</v>
      </c>
      <c r="Z1786" t="s">
        <v>202</v>
      </c>
      <c r="AA1786">
        <v>20</v>
      </c>
      <c r="AB1786" t="s">
        <v>152</v>
      </c>
      <c r="AC1786" t="s">
        <v>203</v>
      </c>
      <c r="AD1786">
        <v>20</v>
      </c>
      <c r="AE1786" t="s">
        <v>152</v>
      </c>
      <c r="AF1786" t="s">
        <v>204</v>
      </c>
      <c r="AG1786">
        <v>20</v>
      </c>
      <c r="AH1786" t="s">
        <v>152</v>
      </c>
      <c r="AI1786" t="s">
        <v>183</v>
      </c>
      <c r="AJ1786">
        <v>115200</v>
      </c>
      <c r="AK1786" t="s">
        <v>152</v>
      </c>
      <c r="AL1786" t="s">
        <v>184</v>
      </c>
      <c r="AM1786">
        <v>12000</v>
      </c>
      <c r="AN1786" t="s">
        <v>152</v>
      </c>
    </row>
    <row r="1787" spans="1:40">
      <c r="A1787" s="26">
        <v>41509.80913115741</v>
      </c>
      <c r="B1787" t="s">
        <v>128</v>
      </c>
      <c r="C1787" t="s">
        <v>428</v>
      </c>
      <c r="D1787" t="s">
        <v>2015</v>
      </c>
      <c r="E1787" t="s">
        <v>146</v>
      </c>
      <c r="F1787" t="s">
        <v>147</v>
      </c>
      <c r="G1787" t="s">
        <v>148</v>
      </c>
      <c r="H1787" t="s">
        <v>155</v>
      </c>
      <c r="I1787">
        <v>49</v>
      </c>
      <c r="J1787" t="s">
        <v>152</v>
      </c>
      <c r="K1787" t="s">
        <v>156</v>
      </c>
      <c r="L1787">
        <v>130</v>
      </c>
      <c r="M1787" t="s">
        <v>152</v>
      </c>
      <c r="N1787" t="s">
        <v>157</v>
      </c>
      <c r="O1787">
        <v>180</v>
      </c>
      <c r="P1787" t="s">
        <v>152</v>
      </c>
      <c r="Q1787" t="s">
        <v>158</v>
      </c>
      <c r="R1787">
        <v>140</v>
      </c>
      <c r="S1787" t="s">
        <v>152</v>
      </c>
      <c r="T1787" t="s">
        <v>159</v>
      </c>
      <c r="U1787">
        <v>80</v>
      </c>
      <c r="V1787" t="s">
        <v>152</v>
      </c>
      <c r="W1787" t="s">
        <v>160</v>
      </c>
      <c r="X1787">
        <v>101</v>
      </c>
      <c r="Y1787" t="s">
        <v>152</v>
      </c>
      <c r="Z1787" t="s">
        <v>161</v>
      </c>
      <c r="AA1787">
        <v>190</v>
      </c>
      <c r="AB1787" t="s">
        <v>152</v>
      </c>
      <c r="AC1787" t="s">
        <v>162</v>
      </c>
      <c r="AD1787">
        <v>20</v>
      </c>
      <c r="AE1787" t="s">
        <v>152</v>
      </c>
    </row>
    <row r="1788" spans="1:40">
      <c r="A1788" s="26">
        <v>41509.80913115741</v>
      </c>
      <c r="B1788" t="s">
        <v>128</v>
      </c>
      <c r="C1788" t="s">
        <v>428</v>
      </c>
      <c r="D1788" t="s">
        <v>2016</v>
      </c>
    </row>
    <row r="1789" spans="1:40">
      <c r="A1789" s="26">
        <v>41509.80913115741</v>
      </c>
      <c r="B1789" t="s">
        <v>128</v>
      </c>
      <c r="C1789" t="s">
        <v>428</v>
      </c>
      <c r="D1789" t="s">
        <v>2017</v>
      </c>
      <c r="E1789" t="s">
        <v>146</v>
      </c>
      <c r="F1789" t="s">
        <v>147</v>
      </c>
      <c r="G1789" t="s">
        <v>148</v>
      </c>
      <c r="H1789" t="s">
        <v>165</v>
      </c>
      <c r="I1789">
        <v>50</v>
      </c>
      <c r="J1789" t="s">
        <v>152</v>
      </c>
      <c r="K1789" t="s">
        <v>166</v>
      </c>
      <c r="L1789">
        <v>50</v>
      </c>
      <c r="M1789" t="s">
        <v>152</v>
      </c>
      <c r="N1789" t="s">
        <v>167</v>
      </c>
      <c r="O1789">
        <v>50</v>
      </c>
      <c r="P1789" t="s">
        <v>152</v>
      </c>
    </row>
    <row r="1790" spans="1:40">
      <c r="A1790" s="26">
        <v>41509.80913115741</v>
      </c>
      <c r="B1790" t="s">
        <v>128</v>
      </c>
      <c r="C1790" t="s">
        <v>428</v>
      </c>
      <c r="D1790" t="s">
        <v>2018</v>
      </c>
      <c r="E1790" t="s">
        <v>146</v>
      </c>
      <c r="F1790" t="s">
        <v>147</v>
      </c>
      <c r="G1790" t="s">
        <v>148</v>
      </c>
      <c r="H1790" t="s">
        <v>169</v>
      </c>
      <c r="I1790">
        <v>35</v>
      </c>
      <c r="J1790" t="s">
        <v>152</v>
      </c>
      <c r="K1790" t="s">
        <v>170</v>
      </c>
      <c r="L1790">
        <v>5</v>
      </c>
      <c r="M1790" t="s">
        <v>152</v>
      </c>
      <c r="N1790" t="s">
        <v>171</v>
      </c>
      <c r="O1790">
        <v>60</v>
      </c>
      <c r="P1790" t="s">
        <v>152</v>
      </c>
    </row>
    <row r="1791" spans="1:40">
      <c r="A1791" s="26">
        <v>41509.80913115741</v>
      </c>
      <c r="B1791" t="s">
        <v>128</v>
      </c>
      <c r="C1791" t="s">
        <v>428</v>
      </c>
      <c r="D1791" t="s">
        <v>2019</v>
      </c>
      <c r="E1791" t="s">
        <v>146</v>
      </c>
      <c r="F1791" t="s">
        <v>147</v>
      </c>
      <c r="G1791" t="s">
        <v>148</v>
      </c>
      <c r="H1791" t="s">
        <v>173</v>
      </c>
      <c r="I1791">
        <v>1</v>
      </c>
      <c r="J1791" t="s">
        <v>152</v>
      </c>
    </row>
    <row r="1792" spans="1:40">
      <c r="A1792" s="26">
        <v>41509.80913115741</v>
      </c>
      <c r="B1792" t="s">
        <v>128</v>
      </c>
      <c r="C1792" t="s">
        <v>428</v>
      </c>
      <c r="D1792" t="s">
        <v>2020</v>
      </c>
      <c r="E1792" t="s">
        <v>146</v>
      </c>
      <c r="F1792" t="s">
        <v>147</v>
      </c>
      <c r="G1792" t="s">
        <v>148</v>
      </c>
      <c r="H1792" t="s">
        <v>175</v>
      </c>
      <c r="I1792">
        <v>30</v>
      </c>
      <c r="J1792" t="s">
        <v>152</v>
      </c>
      <c r="K1792" t="s">
        <v>176</v>
      </c>
      <c r="L1792">
        <v>30</v>
      </c>
      <c r="M1792" t="s">
        <v>152</v>
      </c>
      <c r="N1792" t="s">
        <v>177</v>
      </c>
      <c r="O1792">
        <v>30</v>
      </c>
      <c r="P1792" t="s">
        <v>152</v>
      </c>
      <c r="Q1792" t="s">
        <v>178</v>
      </c>
      <c r="R1792">
        <v>10</v>
      </c>
      <c r="S1792" t="s">
        <v>152</v>
      </c>
      <c r="T1792" t="s">
        <v>179</v>
      </c>
      <c r="U1792">
        <v>20</v>
      </c>
      <c r="V1792" t="s">
        <v>152</v>
      </c>
      <c r="W1792" t="s">
        <v>180</v>
      </c>
      <c r="X1792">
        <v>20</v>
      </c>
      <c r="Y1792" t="s">
        <v>152</v>
      </c>
      <c r="Z1792" t="s">
        <v>181</v>
      </c>
      <c r="AA1792">
        <v>20</v>
      </c>
      <c r="AB1792" t="s">
        <v>152</v>
      </c>
      <c r="AC1792" t="s">
        <v>182</v>
      </c>
      <c r="AD1792">
        <v>20</v>
      </c>
      <c r="AE1792" t="s">
        <v>152</v>
      </c>
      <c r="AF1792" t="s">
        <v>183</v>
      </c>
      <c r="AG1792">
        <v>115200</v>
      </c>
      <c r="AH1792" t="s">
        <v>152</v>
      </c>
      <c r="AI1792" t="s">
        <v>184</v>
      </c>
      <c r="AJ1792">
        <v>12000</v>
      </c>
      <c r="AK1792" t="s">
        <v>152</v>
      </c>
      <c r="AL1792" t="s">
        <v>185</v>
      </c>
      <c r="AM1792">
        <v>30000</v>
      </c>
      <c r="AN1792" t="s">
        <v>152</v>
      </c>
    </row>
    <row r="1793" spans="1:40">
      <c r="A1793" s="26">
        <v>41509.80913115741</v>
      </c>
      <c r="B1793" t="s">
        <v>128</v>
      </c>
      <c r="C1793" t="s">
        <v>428</v>
      </c>
      <c r="D1793" t="s">
        <v>2021</v>
      </c>
      <c r="E1793" t="s">
        <v>146</v>
      </c>
      <c r="F1793" t="s">
        <v>147</v>
      </c>
      <c r="G1793" t="s">
        <v>148</v>
      </c>
      <c r="H1793" t="s">
        <v>187</v>
      </c>
      <c r="I1793">
        <v>60</v>
      </c>
      <c r="J1793" t="s">
        <v>152</v>
      </c>
      <c r="K1793" t="s">
        <v>188</v>
      </c>
      <c r="L1793">
        <v>40</v>
      </c>
      <c r="M1793" t="s">
        <v>152</v>
      </c>
      <c r="N1793" t="s">
        <v>189</v>
      </c>
      <c r="O1793">
        <v>50</v>
      </c>
      <c r="P1793" t="s">
        <v>152</v>
      </c>
      <c r="Q1793" t="s">
        <v>190</v>
      </c>
      <c r="R1793">
        <v>40</v>
      </c>
      <c r="S1793" t="s">
        <v>152</v>
      </c>
      <c r="T1793" t="s">
        <v>191</v>
      </c>
      <c r="U1793">
        <v>60</v>
      </c>
      <c r="V1793" t="s">
        <v>152</v>
      </c>
      <c r="W1793" t="s">
        <v>192</v>
      </c>
      <c r="X1793">
        <v>50</v>
      </c>
      <c r="Y1793" t="s">
        <v>152</v>
      </c>
      <c r="Z1793" t="s">
        <v>193</v>
      </c>
      <c r="AA1793">
        <v>50</v>
      </c>
      <c r="AB1793" t="s">
        <v>152</v>
      </c>
      <c r="AC1793" t="s">
        <v>194</v>
      </c>
      <c r="AD1793">
        <v>35</v>
      </c>
      <c r="AE1793" t="s">
        <v>152</v>
      </c>
      <c r="AF1793" t="s">
        <v>195</v>
      </c>
      <c r="AG1793">
        <v>8</v>
      </c>
      <c r="AH1793" t="s">
        <v>152</v>
      </c>
      <c r="AI1793" t="s">
        <v>196</v>
      </c>
      <c r="AJ1793">
        <v>90</v>
      </c>
      <c r="AK1793" t="s">
        <v>152</v>
      </c>
      <c r="AL1793" t="s">
        <v>197</v>
      </c>
      <c r="AM1793">
        <v>1</v>
      </c>
      <c r="AN1793" t="s">
        <v>152</v>
      </c>
    </row>
    <row r="1794" spans="1:40">
      <c r="A1794" s="26">
        <v>41509.80913115741</v>
      </c>
      <c r="B1794" t="s">
        <v>128</v>
      </c>
      <c r="C1794" t="s">
        <v>428</v>
      </c>
      <c r="D1794" t="s">
        <v>2022</v>
      </c>
      <c r="E1794" t="s">
        <v>146</v>
      </c>
      <c r="F1794" t="s">
        <v>147</v>
      </c>
      <c r="G1794" t="s">
        <v>148</v>
      </c>
      <c r="H1794" t="s">
        <v>199</v>
      </c>
      <c r="I1794">
        <v>33</v>
      </c>
      <c r="J1794" t="s">
        <v>152</v>
      </c>
      <c r="K1794" t="s">
        <v>200</v>
      </c>
      <c r="L1794">
        <v>33</v>
      </c>
      <c r="M1794" t="s">
        <v>152</v>
      </c>
      <c r="N1794" t="s">
        <v>201</v>
      </c>
      <c r="O1794">
        <v>34</v>
      </c>
      <c r="P1794" t="s">
        <v>152</v>
      </c>
      <c r="Q1794" t="s">
        <v>179</v>
      </c>
      <c r="R1794">
        <v>20</v>
      </c>
      <c r="S1794" t="s">
        <v>152</v>
      </c>
      <c r="T1794" t="s">
        <v>180</v>
      </c>
      <c r="U1794">
        <v>20</v>
      </c>
      <c r="V1794" t="s">
        <v>152</v>
      </c>
      <c r="W1794" t="s">
        <v>181</v>
      </c>
      <c r="X1794">
        <v>20</v>
      </c>
      <c r="Y1794" t="s">
        <v>152</v>
      </c>
      <c r="Z1794" t="s">
        <v>202</v>
      </c>
      <c r="AA1794">
        <v>20</v>
      </c>
      <c r="AB1794" t="s">
        <v>152</v>
      </c>
      <c r="AC1794" t="s">
        <v>203</v>
      </c>
      <c r="AD1794">
        <v>20</v>
      </c>
      <c r="AE1794" t="s">
        <v>152</v>
      </c>
      <c r="AF1794" t="s">
        <v>204</v>
      </c>
      <c r="AG1794">
        <v>20</v>
      </c>
      <c r="AH1794" t="s">
        <v>152</v>
      </c>
      <c r="AI1794" t="s">
        <v>183</v>
      </c>
      <c r="AJ1794">
        <v>115200</v>
      </c>
      <c r="AK1794" t="s">
        <v>152</v>
      </c>
      <c r="AL1794" t="s">
        <v>184</v>
      </c>
      <c r="AM1794">
        <v>12000</v>
      </c>
      <c r="AN1794" t="s">
        <v>152</v>
      </c>
    </row>
    <row r="1795" spans="1:40">
      <c r="A1795" s="26">
        <v>41509.80913115741</v>
      </c>
      <c r="B1795" t="s">
        <v>128</v>
      </c>
      <c r="C1795" t="s">
        <v>428</v>
      </c>
      <c r="D1795" t="s">
        <v>2023</v>
      </c>
      <c r="E1795" t="s">
        <v>146</v>
      </c>
      <c r="F1795" t="s">
        <v>147</v>
      </c>
      <c r="G1795" t="s">
        <v>148</v>
      </c>
      <c r="H1795" t="s">
        <v>155</v>
      </c>
      <c r="I1795">
        <v>49</v>
      </c>
      <c r="J1795" t="s">
        <v>152</v>
      </c>
      <c r="K1795" t="s">
        <v>156</v>
      </c>
      <c r="L1795">
        <v>130</v>
      </c>
      <c r="M1795" t="s">
        <v>152</v>
      </c>
      <c r="N1795" t="s">
        <v>157</v>
      </c>
      <c r="O1795">
        <v>180</v>
      </c>
      <c r="P1795" t="s">
        <v>152</v>
      </c>
      <c r="Q1795" t="s">
        <v>158</v>
      </c>
      <c r="R1795">
        <v>140</v>
      </c>
      <c r="S1795" t="s">
        <v>152</v>
      </c>
      <c r="T1795" t="s">
        <v>159</v>
      </c>
      <c r="U1795">
        <v>80</v>
      </c>
      <c r="V1795" t="s">
        <v>152</v>
      </c>
      <c r="W1795" t="s">
        <v>160</v>
      </c>
      <c r="X1795">
        <v>101</v>
      </c>
      <c r="Y1795" t="s">
        <v>152</v>
      </c>
      <c r="Z1795" t="s">
        <v>161</v>
      </c>
      <c r="AA1795">
        <v>190</v>
      </c>
      <c r="AB1795" t="s">
        <v>152</v>
      </c>
      <c r="AC1795" t="s">
        <v>162</v>
      </c>
      <c r="AD1795">
        <v>20</v>
      </c>
      <c r="AE1795" t="s">
        <v>152</v>
      </c>
    </row>
    <row r="1796" spans="1:40">
      <c r="A1796" s="26">
        <v>41509.80913115741</v>
      </c>
      <c r="B1796" t="s">
        <v>128</v>
      </c>
      <c r="C1796" t="s">
        <v>428</v>
      </c>
      <c r="D1796" t="s">
        <v>2024</v>
      </c>
    </row>
    <row r="1797" spans="1:40">
      <c r="A1797" s="26">
        <v>41509.80913115741</v>
      </c>
      <c r="B1797" t="s">
        <v>128</v>
      </c>
      <c r="C1797" t="s">
        <v>428</v>
      </c>
      <c r="D1797" t="s">
        <v>2025</v>
      </c>
      <c r="E1797" t="s">
        <v>146</v>
      </c>
      <c r="F1797" t="s">
        <v>147</v>
      </c>
      <c r="G1797" t="s">
        <v>148</v>
      </c>
      <c r="H1797" t="s">
        <v>165</v>
      </c>
      <c r="I1797">
        <v>50</v>
      </c>
      <c r="J1797" t="s">
        <v>152</v>
      </c>
      <c r="K1797" t="s">
        <v>166</v>
      </c>
      <c r="L1797">
        <v>50</v>
      </c>
      <c r="M1797" t="s">
        <v>152</v>
      </c>
      <c r="N1797" t="s">
        <v>167</v>
      </c>
      <c r="O1797">
        <v>50</v>
      </c>
      <c r="P1797" t="s">
        <v>152</v>
      </c>
    </row>
    <row r="1798" spans="1:40">
      <c r="A1798" s="26">
        <v>41509.80913115741</v>
      </c>
      <c r="B1798" t="s">
        <v>128</v>
      </c>
      <c r="C1798" t="s">
        <v>428</v>
      </c>
      <c r="D1798" t="s">
        <v>2026</v>
      </c>
      <c r="E1798" t="s">
        <v>146</v>
      </c>
      <c r="F1798" t="s">
        <v>147</v>
      </c>
      <c r="G1798" t="s">
        <v>148</v>
      </c>
      <c r="H1798" t="s">
        <v>169</v>
      </c>
      <c r="I1798">
        <v>35</v>
      </c>
      <c r="J1798" t="s">
        <v>152</v>
      </c>
      <c r="K1798" t="s">
        <v>170</v>
      </c>
      <c r="L1798">
        <v>5</v>
      </c>
      <c r="M1798" t="s">
        <v>152</v>
      </c>
      <c r="N1798" t="s">
        <v>171</v>
      </c>
      <c r="O1798">
        <v>60</v>
      </c>
      <c r="P1798" t="s">
        <v>152</v>
      </c>
    </row>
    <row r="1799" spans="1:40">
      <c r="A1799" s="26">
        <v>41509.80913115741</v>
      </c>
      <c r="B1799" t="s">
        <v>128</v>
      </c>
      <c r="C1799" t="s">
        <v>428</v>
      </c>
      <c r="D1799" t="s">
        <v>2027</v>
      </c>
      <c r="E1799" t="s">
        <v>146</v>
      </c>
      <c r="F1799" t="s">
        <v>147</v>
      </c>
      <c r="G1799" t="s">
        <v>148</v>
      </c>
      <c r="H1799" t="s">
        <v>173</v>
      </c>
      <c r="I1799">
        <v>1</v>
      </c>
      <c r="J1799" t="s">
        <v>152</v>
      </c>
    </row>
    <row r="1800" spans="1:40">
      <c r="A1800" s="26">
        <v>41509.80913115741</v>
      </c>
      <c r="B1800" t="s">
        <v>128</v>
      </c>
      <c r="C1800" t="s">
        <v>428</v>
      </c>
      <c r="D1800" t="s">
        <v>2028</v>
      </c>
      <c r="E1800" t="s">
        <v>146</v>
      </c>
      <c r="F1800" t="s">
        <v>147</v>
      </c>
      <c r="G1800" t="s">
        <v>148</v>
      </c>
      <c r="H1800" t="s">
        <v>175</v>
      </c>
      <c r="I1800">
        <v>30</v>
      </c>
      <c r="J1800" t="s">
        <v>152</v>
      </c>
      <c r="K1800" t="s">
        <v>176</v>
      </c>
      <c r="L1800">
        <v>30</v>
      </c>
      <c r="M1800" t="s">
        <v>152</v>
      </c>
      <c r="N1800" t="s">
        <v>177</v>
      </c>
      <c r="O1800">
        <v>30</v>
      </c>
      <c r="P1800" t="s">
        <v>152</v>
      </c>
      <c r="Q1800" t="s">
        <v>178</v>
      </c>
      <c r="R1800">
        <v>10</v>
      </c>
      <c r="S1800" t="s">
        <v>152</v>
      </c>
      <c r="T1800" t="s">
        <v>179</v>
      </c>
      <c r="U1800">
        <v>20</v>
      </c>
      <c r="V1800" t="s">
        <v>152</v>
      </c>
      <c r="W1800" t="s">
        <v>180</v>
      </c>
      <c r="X1800">
        <v>20</v>
      </c>
      <c r="Y1800" t="s">
        <v>152</v>
      </c>
      <c r="Z1800" t="s">
        <v>181</v>
      </c>
      <c r="AA1800">
        <v>20</v>
      </c>
      <c r="AB1800" t="s">
        <v>152</v>
      </c>
      <c r="AC1800" t="s">
        <v>182</v>
      </c>
      <c r="AD1800">
        <v>20</v>
      </c>
      <c r="AE1800" t="s">
        <v>152</v>
      </c>
      <c r="AF1800" t="s">
        <v>183</v>
      </c>
      <c r="AG1800">
        <v>115200</v>
      </c>
      <c r="AH1800" t="s">
        <v>152</v>
      </c>
      <c r="AI1800" t="s">
        <v>184</v>
      </c>
      <c r="AJ1800">
        <v>12000</v>
      </c>
      <c r="AK1800" t="s">
        <v>152</v>
      </c>
      <c r="AL1800" t="s">
        <v>185</v>
      </c>
      <c r="AM1800">
        <v>30000</v>
      </c>
      <c r="AN1800" t="s">
        <v>152</v>
      </c>
    </row>
    <row r="1801" spans="1:40">
      <c r="A1801" s="26">
        <v>41509.80913115741</v>
      </c>
      <c r="B1801" t="s">
        <v>128</v>
      </c>
      <c r="C1801" t="s">
        <v>227</v>
      </c>
      <c r="D1801" t="s">
        <v>2029</v>
      </c>
      <c r="E1801" t="s">
        <v>146</v>
      </c>
      <c r="F1801" t="s">
        <v>147</v>
      </c>
      <c r="G1801" t="s">
        <v>148</v>
      </c>
      <c r="H1801" t="s">
        <v>155</v>
      </c>
      <c r="I1801">
        <v>49</v>
      </c>
      <c r="J1801" t="s">
        <v>152</v>
      </c>
      <c r="K1801" t="s">
        <v>156</v>
      </c>
      <c r="L1801">
        <v>130</v>
      </c>
      <c r="M1801" t="s">
        <v>152</v>
      </c>
      <c r="N1801" t="s">
        <v>157</v>
      </c>
      <c r="O1801">
        <v>180</v>
      </c>
      <c r="P1801" t="s">
        <v>152</v>
      </c>
      <c r="Q1801" t="s">
        <v>158</v>
      </c>
      <c r="R1801">
        <v>140</v>
      </c>
      <c r="S1801" t="s">
        <v>152</v>
      </c>
      <c r="T1801" t="s">
        <v>159</v>
      </c>
      <c r="U1801">
        <v>80</v>
      </c>
      <c r="V1801" t="s">
        <v>152</v>
      </c>
      <c r="W1801" t="s">
        <v>160</v>
      </c>
      <c r="X1801">
        <v>101</v>
      </c>
      <c r="Y1801" t="s">
        <v>152</v>
      </c>
      <c r="Z1801" t="s">
        <v>161</v>
      </c>
      <c r="AA1801">
        <v>190</v>
      </c>
      <c r="AB1801" t="s">
        <v>152</v>
      </c>
      <c r="AC1801" t="s">
        <v>162</v>
      </c>
      <c r="AD1801">
        <v>20</v>
      </c>
      <c r="AE1801" t="s">
        <v>152</v>
      </c>
    </row>
    <row r="1802" spans="1:40">
      <c r="A1802" s="26">
        <v>41509.80913115741</v>
      </c>
      <c r="B1802" t="s">
        <v>128</v>
      </c>
      <c r="C1802" t="s">
        <v>227</v>
      </c>
      <c r="D1802" t="s">
        <v>2030</v>
      </c>
    </row>
    <row r="1803" spans="1:40">
      <c r="A1803" s="26">
        <v>41509.80913115741</v>
      </c>
      <c r="B1803" t="s">
        <v>128</v>
      </c>
      <c r="C1803" t="s">
        <v>227</v>
      </c>
      <c r="D1803" t="s">
        <v>2031</v>
      </c>
      <c r="E1803" t="s">
        <v>146</v>
      </c>
      <c r="F1803" t="s">
        <v>147</v>
      </c>
      <c r="G1803" t="s">
        <v>148</v>
      </c>
      <c r="H1803" t="s">
        <v>165</v>
      </c>
      <c r="I1803">
        <v>50</v>
      </c>
      <c r="J1803" t="s">
        <v>152</v>
      </c>
      <c r="K1803" t="s">
        <v>166</v>
      </c>
      <c r="L1803">
        <v>50</v>
      </c>
      <c r="M1803" t="s">
        <v>152</v>
      </c>
      <c r="N1803" t="s">
        <v>167</v>
      </c>
      <c r="O1803">
        <v>50</v>
      </c>
      <c r="P1803" t="s">
        <v>152</v>
      </c>
    </row>
    <row r="1804" spans="1:40">
      <c r="A1804" s="26">
        <v>41509.80913115741</v>
      </c>
      <c r="B1804" t="s">
        <v>128</v>
      </c>
      <c r="C1804" t="s">
        <v>227</v>
      </c>
      <c r="D1804" t="s">
        <v>2032</v>
      </c>
      <c r="E1804" t="s">
        <v>146</v>
      </c>
      <c r="F1804" t="s">
        <v>147</v>
      </c>
      <c r="G1804" t="s">
        <v>148</v>
      </c>
      <c r="H1804" t="s">
        <v>169</v>
      </c>
      <c r="I1804">
        <v>35</v>
      </c>
      <c r="J1804" t="s">
        <v>152</v>
      </c>
      <c r="K1804" t="s">
        <v>170</v>
      </c>
      <c r="L1804">
        <v>5</v>
      </c>
      <c r="M1804" t="s">
        <v>152</v>
      </c>
      <c r="N1804" t="s">
        <v>171</v>
      </c>
      <c r="O1804">
        <v>60</v>
      </c>
      <c r="P1804" t="s">
        <v>152</v>
      </c>
    </row>
    <row r="1805" spans="1:40">
      <c r="A1805" s="26">
        <v>41509.80913115741</v>
      </c>
      <c r="B1805" t="s">
        <v>128</v>
      </c>
      <c r="C1805" t="s">
        <v>227</v>
      </c>
      <c r="D1805" t="s">
        <v>2033</v>
      </c>
      <c r="E1805" t="s">
        <v>146</v>
      </c>
      <c r="F1805" t="s">
        <v>147</v>
      </c>
      <c r="G1805" t="s">
        <v>148</v>
      </c>
      <c r="H1805" t="s">
        <v>173</v>
      </c>
      <c r="I1805">
        <v>1</v>
      </c>
      <c r="J1805" t="s">
        <v>152</v>
      </c>
    </row>
    <row r="1806" spans="1:40">
      <c r="A1806" s="26">
        <v>41509.80913115741</v>
      </c>
      <c r="B1806" t="s">
        <v>128</v>
      </c>
      <c r="C1806" t="s">
        <v>227</v>
      </c>
      <c r="D1806" t="s">
        <v>2034</v>
      </c>
      <c r="E1806" t="s">
        <v>146</v>
      </c>
      <c r="F1806" t="s">
        <v>147</v>
      </c>
      <c r="G1806" t="s">
        <v>148</v>
      </c>
      <c r="H1806" t="s">
        <v>175</v>
      </c>
      <c r="I1806">
        <v>30</v>
      </c>
      <c r="J1806" t="s">
        <v>152</v>
      </c>
      <c r="K1806" t="s">
        <v>176</v>
      </c>
      <c r="L1806">
        <v>30</v>
      </c>
      <c r="M1806" t="s">
        <v>152</v>
      </c>
      <c r="N1806" t="s">
        <v>177</v>
      </c>
      <c r="O1806">
        <v>30</v>
      </c>
      <c r="P1806" t="s">
        <v>152</v>
      </c>
      <c r="Q1806" t="s">
        <v>178</v>
      </c>
      <c r="R1806">
        <v>10</v>
      </c>
      <c r="S1806" t="s">
        <v>152</v>
      </c>
      <c r="T1806" t="s">
        <v>179</v>
      </c>
      <c r="U1806">
        <v>20</v>
      </c>
      <c r="V1806" t="s">
        <v>152</v>
      </c>
      <c r="W1806" t="s">
        <v>180</v>
      </c>
      <c r="X1806">
        <v>20</v>
      </c>
      <c r="Y1806" t="s">
        <v>152</v>
      </c>
      <c r="Z1806" t="s">
        <v>181</v>
      </c>
      <c r="AA1806">
        <v>20</v>
      </c>
      <c r="AB1806" t="s">
        <v>152</v>
      </c>
      <c r="AC1806" t="s">
        <v>182</v>
      </c>
      <c r="AD1806">
        <v>20</v>
      </c>
      <c r="AE1806" t="s">
        <v>152</v>
      </c>
      <c r="AF1806" t="s">
        <v>183</v>
      </c>
      <c r="AG1806">
        <v>115200</v>
      </c>
      <c r="AH1806" t="s">
        <v>152</v>
      </c>
      <c r="AI1806" t="s">
        <v>184</v>
      </c>
      <c r="AJ1806">
        <v>12000</v>
      </c>
      <c r="AK1806" t="s">
        <v>152</v>
      </c>
      <c r="AL1806" t="s">
        <v>185</v>
      </c>
      <c r="AM1806">
        <v>30000</v>
      </c>
      <c r="AN1806" t="s">
        <v>152</v>
      </c>
    </row>
    <row r="1807" spans="1:40">
      <c r="A1807" s="26">
        <v>41509.80913115741</v>
      </c>
      <c r="B1807" t="s">
        <v>1660</v>
      </c>
      <c r="C1807" t="s">
        <v>227</v>
      </c>
    </row>
    <row r="1808" spans="1:40">
      <c r="A1808" s="26">
        <v>41509.80913115741</v>
      </c>
      <c r="B1808" t="s">
        <v>128</v>
      </c>
      <c r="C1808" t="s">
        <v>141</v>
      </c>
      <c r="D1808" t="s">
        <v>2035</v>
      </c>
      <c r="E1808" t="s">
        <v>146</v>
      </c>
      <c r="F1808" t="s">
        <v>147</v>
      </c>
      <c r="G1808" t="s">
        <v>148</v>
      </c>
      <c r="H1808" t="s">
        <v>165</v>
      </c>
      <c r="I1808">
        <v>50</v>
      </c>
      <c r="J1808" t="s">
        <v>152</v>
      </c>
      <c r="K1808" t="s">
        <v>166</v>
      </c>
      <c r="L1808">
        <v>50</v>
      </c>
      <c r="M1808" t="s">
        <v>152</v>
      </c>
      <c r="N1808" t="s">
        <v>167</v>
      </c>
      <c r="O1808">
        <v>50</v>
      </c>
      <c r="P1808" t="s">
        <v>152</v>
      </c>
    </row>
    <row r="1809" spans="1:40">
      <c r="A1809" s="26">
        <v>41509.80913115741</v>
      </c>
      <c r="B1809" t="s">
        <v>128</v>
      </c>
      <c r="C1809" t="s">
        <v>141</v>
      </c>
      <c r="D1809" t="s">
        <v>2036</v>
      </c>
      <c r="E1809" t="s">
        <v>146</v>
      </c>
      <c r="F1809" t="s">
        <v>147</v>
      </c>
      <c r="G1809" t="s">
        <v>148</v>
      </c>
      <c r="H1809" t="s">
        <v>169</v>
      </c>
      <c r="I1809">
        <v>35</v>
      </c>
      <c r="J1809" t="s">
        <v>152</v>
      </c>
      <c r="K1809" t="s">
        <v>170</v>
      </c>
      <c r="L1809">
        <v>5</v>
      </c>
      <c r="M1809" t="s">
        <v>152</v>
      </c>
      <c r="N1809" t="s">
        <v>171</v>
      </c>
      <c r="O1809">
        <v>60</v>
      </c>
      <c r="P1809" t="s">
        <v>152</v>
      </c>
    </row>
    <row r="1810" spans="1:40">
      <c r="A1810" s="26">
        <v>41509.80913115741</v>
      </c>
      <c r="B1810" t="s">
        <v>128</v>
      </c>
      <c r="C1810" t="s">
        <v>141</v>
      </c>
      <c r="D1810" t="s">
        <v>2037</v>
      </c>
      <c r="E1810" t="s">
        <v>146</v>
      </c>
      <c r="F1810" t="s">
        <v>147</v>
      </c>
      <c r="G1810" t="s">
        <v>148</v>
      </c>
      <c r="H1810" t="s">
        <v>173</v>
      </c>
      <c r="I1810">
        <v>1</v>
      </c>
      <c r="J1810" t="s">
        <v>152</v>
      </c>
    </row>
    <row r="1811" spans="1:40">
      <c r="A1811" s="26">
        <v>41509.80913115741</v>
      </c>
      <c r="B1811" t="s">
        <v>128</v>
      </c>
      <c r="C1811" t="s">
        <v>141</v>
      </c>
      <c r="D1811" t="s">
        <v>2038</v>
      </c>
      <c r="E1811" t="s">
        <v>146</v>
      </c>
      <c r="F1811" t="s">
        <v>147</v>
      </c>
      <c r="G1811" t="s">
        <v>148</v>
      </c>
      <c r="H1811" t="s">
        <v>175</v>
      </c>
      <c r="I1811">
        <v>30</v>
      </c>
      <c r="J1811" t="s">
        <v>152</v>
      </c>
      <c r="K1811" t="s">
        <v>176</v>
      </c>
      <c r="L1811">
        <v>30</v>
      </c>
      <c r="M1811" t="s">
        <v>152</v>
      </c>
      <c r="N1811" t="s">
        <v>177</v>
      </c>
      <c r="O1811">
        <v>30</v>
      </c>
      <c r="P1811" t="s">
        <v>152</v>
      </c>
      <c r="Q1811" t="s">
        <v>178</v>
      </c>
      <c r="R1811">
        <v>10</v>
      </c>
      <c r="S1811" t="s">
        <v>152</v>
      </c>
      <c r="T1811" t="s">
        <v>179</v>
      </c>
      <c r="U1811">
        <v>20</v>
      </c>
      <c r="V1811" t="s">
        <v>152</v>
      </c>
      <c r="W1811" t="s">
        <v>180</v>
      </c>
      <c r="X1811">
        <v>20</v>
      </c>
      <c r="Y1811" t="s">
        <v>152</v>
      </c>
      <c r="Z1811" t="s">
        <v>181</v>
      </c>
      <c r="AA1811">
        <v>20</v>
      </c>
      <c r="AB1811" t="s">
        <v>152</v>
      </c>
      <c r="AC1811" t="s">
        <v>182</v>
      </c>
      <c r="AD1811">
        <v>20</v>
      </c>
      <c r="AE1811" t="s">
        <v>152</v>
      </c>
      <c r="AF1811" t="s">
        <v>183</v>
      </c>
      <c r="AG1811">
        <v>115200</v>
      </c>
      <c r="AH1811" t="s">
        <v>152</v>
      </c>
      <c r="AI1811" t="s">
        <v>184</v>
      </c>
      <c r="AJ1811">
        <v>12000</v>
      </c>
      <c r="AK1811" t="s">
        <v>152</v>
      </c>
      <c r="AL1811" t="s">
        <v>185</v>
      </c>
      <c r="AM1811">
        <v>30000</v>
      </c>
      <c r="AN1811" t="s">
        <v>152</v>
      </c>
    </row>
    <row r="1812" spans="1:40">
      <c r="A1812" s="26">
        <v>41509.80913115741</v>
      </c>
      <c r="B1812" t="s">
        <v>128</v>
      </c>
      <c r="C1812" t="s">
        <v>141</v>
      </c>
      <c r="D1812" t="s">
        <v>2039</v>
      </c>
      <c r="E1812" t="s">
        <v>146</v>
      </c>
      <c r="F1812" t="s">
        <v>147</v>
      </c>
      <c r="G1812" t="s">
        <v>148</v>
      </c>
      <c r="H1812" t="s">
        <v>187</v>
      </c>
      <c r="I1812">
        <v>60</v>
      </c>
      <c r="J1812" t="s">
        <v>152</v>
      </c>
      <c r="K1812" t="s">
        <v>188</v>
      </c>
      <c r="L1812">
        <v>40</v>
      </c>
      <c r="M1812" t="s">
        <v>152</v>
      </c>
      <c r="N1812" t="s">
        <v>189</v>
      </c>
      <c r="O1812">
        <v>50</v>
      </c>
      <c r="P1812" t="s">
        <v>152</v>
      </c>
      <c r="Q1812" t="s">
        <v>190</v>
      </c>
      <c r="R1812">
        <v>40</v>
      </c>
      <c r="S1812" t="s">
        <v>152</v>
      </c>
      <c r="T1812" t="s">
        <v>191</v>
      </c>
      <c r="U1812">
        <v>60</v>
      </c>
      <c r="V1812" t="s">
        <v>152</v>
      </c>
      <c r="W1812" t="s">
        <v>192</v>
      </c>
      <c r="X1812">
        <v>50</v>
      </c>
      <c r="Y1812" t="s">
        <v>152</v>
      </c>
      <c r="Z1812" t="s">
        <v>193</v>
      </c>
      <c r="AA1812">
        <v>50</v>
      </c>
      <c r="AB1812" t="s">
        <v>152</v>
      </c>
      <c r="AC1812" t="s">
        <v>194</v>
      </c>
      <c r="AD1812">
        <v>35</v>
      </c>
      <c r="AE1812" t="s">
        <v>152</v>
      </c>
      <c r="AF1812" t="s">
        <v>195</v>
      </c>
      <c r="AG1812">
        <v>8</v>
      </c>
      <c r="AH1812" t="s">
        <v>152</v>
      </c>
      <c r="AI1812" t="s">
        <v>196</v>
      </c>
      <c r="AJ1812">
        <v>90</v>
      </c>
      <c r="AK1812" t="s">
        <v>152</v>
      </c>
      <c r="AL1812" t="s">
        <v>197</v>
      </c>
      <c r="AM1812">
        <v>1</v>
      </c>
      <c r="AN1812" t="s">
        <v>152</v>
      </c>
    </row>
    <row r="1813" spans="1:40">
      <c r="A1813" s="26">
        <v>41509.80913115741</v>
      </c>
      <c r="B1813" t="s">
        <v>128</v>
      </c>
      <c r="C1813" t="s">
        <v>141</v>
      </c>
      <c r="D1813" t="s">
        <v>2040</v>
      </c>
      <c r="E1813" t="s">
        <v>146</v>
      </c>
      <c r="F1813" t="s">
        <v>147</v>
      </c>
      <c r="G1813" t="s">
        <v>148</v>
      </c>
      <c r="H1813" t="s">
        <v>199</v>
      </c>
      <c r="I1813">
        <v>33</v>
      </c>
      <c r="J1813" t="s">
        <v>152</v>
      </c>
      <c r="K1813" t="s">
        <v>200</v>
      </c>
      <c r="L1813">
        <v>33</v>
      </c>
      <c r="M1813" t="s">
        <v>152</v>
      </c>
      <c r="N1813" t="s">
        <v>201</v>
      </c>
      <c r="O1813">
        <v>34</v>
      </c>
      <c r="P1813" t="s">
        <v>152</v>
      </c>
      <c r="Q1813" t="s">
        <v>179</v>
      </c>
      <c r="R1813">
        <v>20</v>
      </c>
      <c r="S1813" t="s">
        <v>152</v>
      </c>
      <c r="T1813" t="s">
        <v>180</v>
      </c>
      <c r="U1813">
        <v>20</v>
      </c>
      <c r="V1813" t="s">
        <v>152</v>
      </c>
      <c r="W1813" t="s">
        <v>181</v>
      </c>
      <c r="X1813">
        <v>20</v>
      </c>
      <c r="Y1813" t="s">
        <v>152</v>
      </c>
      <c r="Z1813" t="s">
        <v>202</v>
      </c>
      <c r="AA1813">
        <v>20</v>
      </c>
      <c r="AB1813" t="s">
        <v>152</v>
      </c>
      <c r="AC1813" t="s">
        <v>203</v>
      </c>
      <c r="AD1813">
        <v>20</v>
      </c>
      <c r="AE1813" t="s">
        <v>152</v>
      </c>
      <c r="AF1813" t="s">
        <v>204</v>
      </c>
      <c r="AG1813">
        <v>20</v>
      </c>
      <c r="AH1813" t="s">
        <v>152</v>
      </c>
      <c r="AI1813" t="s">
        <v>183</v>
      </c>
      <c r="AJ1813">
        <v>115200</v>
      </c>
      <c r="AK1813" t="s">
        <v>152</v>
      </c>
      <c r="AL1813" t="s">
        <v>184</v>
      </c>
      <c r="AM1813">
        <v>12000</v>
      </c>
      <c r="AN1813" t="s">
        <v>152</v>
      </c>
    </row>
    <row r="1814" spans="1:40">
      <c r="A1814" s="26">
        <v>41509.80913115741</v>
      </c>
      <c r="B1814" t="s">
        <v>128</v>
      </c>
      <c r="C1814" t="s">
        <v>141</v>
      </c>
      <c r="D1814" t="s">
        <v>2041</v>
      </c>
      <c r="E1814" t="s">
        <v>146</v>
      </c>
      <c r="F1814" t="s">
        <v>147</v>
      </c>
      <c r="G1814" t="s">
        <v>148</v>
      </c>
      <c r="H1814" t="s">
        <v>155</v>
      </c>
      <c r="I1814">
        <v>49</v>
      </c>
      <c r="J1814" t="s">
        <v>152</v>
      </c>
      <c r="K1814" t="s">
        <v>156</v>
      </c>
      <c r="L1814">
        <v>130</v>
      </c>
      <c r="M1814" t="s">
        <v>152</v>
      </c>
      <c r="N1814" t="s">
        <v>157</v>
      </c>
      <c r="O1814">
        <v>180</v>
      </c>
      <c r="P1814" t="s">
        <v>152</v>
      </c>
      <c r="Q1814" t="s">
        <v>158</v>
      </c>
      <c r="R1814">
        <v>140</v>
      </c>
      <c r="S1814" t="s">
        <v>152</v>
      </c>
      <c r="T1814" t="s">
        <v>159</v>
      </c>
      <c r="U1814">
        <v>80</v>
      </c>
      <c r="V1814" t="s">
        <v>152</v>
      </c>
      <c r="W1814" t="s">
        <v>160</v>
      </c>
      <c r="X1814">
        <v>101</v>
      </c>
      <c r="Y1814" t="s">
        <v>152</v>
      </c>
      <c r="Z1814" t="s">
        <v>161</v>
      </c>
      <c r="AA1814">
        <v>190</v>
      </c>
      <c r="AB1814" t="s">
        <v>152</v>
      </c>
      <c r="AC1814" t="s">
        <v>162</v>
      </c>
      <c r="AD1814">
        <v>20</v>
      </c>
      <c r="AE1814" t="s">
        <v>152</v>
      </c>
    </row>
    <row r="1815" spans="1:40">
      <c r="A1815" s="26">
        <v>41509.80913115741</v>
      </c>
      <c r="B1815" t="s">
        <v>128</v>
      </c>
      <c r="C1815" t="s">
        <v>141</v>
      </c>
      <c r="D1815" t="s">
        <v>2042</v>
      </c>
    </row>
    <row r="1816" spans="1:40">
      <c r="A1816" s="26">
        <v>41509.80913115741</v>
      </c>
      <c r="B1816" t="s">
        <v>128</v>
      </c>
      <c r="C1816" t="s">
        <v>141</v>
      </c>
      <c r="D1816" t="s">
        <v>2043</v>
      </c>
      <c r="E1816" t="s">
        <v>146</v>
      </c>
      <c r="F1816" t="s">
        <v>147</v>
      </c>
      <c r="G1816" t="s">
        <v>148</v>
      </c>
      <c r="H1816" t="s">
        <v>165</v>
      </c>
      <c r="I1816">
        <v>50</v>
      </c>
      <c r="J1816" t="s">
        <v>152</v>
      </c>
      <c r="K1816" t="s">
        <v>166</v>
      </c>
      <c r="L1816">
        <v>50</v>
      </c>
      <c r="M1816" t="s">
        <v>152</v>
      </c>
      <c r="N1816" t="s">
        <v>167</v>
      </c>
      <c r="O1816">
        <v>50</v>
      </c>
      <c r="P1816" t="s">
        <v>152</v>
      </c>
    </row>
    <row r="1817" spans="1:40">
      <c r="A1817" s="26">
        <v>41509.80913115741</v>
      </c>
      <c r="B1817" t="s">
        <v>128</v>
      </c>
      <c r="C1817" t="s">
        <v>141</v>
      </c>
      <c r="D1817" t="s">
        <v>2044</v>
      </c>
      <c r="E1817" t="s">
        <v>146</v>
      </c>
      <c r="F1817" t="s">
        <v>147</v>
      </c>
      <c r="G1817" t="s">
        <v>148</v>
      </c>
      <c r="H1817" t="s">
        <v>169</v>
      </c>
      <c r="I1817">
        <v>35</v>
      </c>
      <c r="J1817" t="s">
        <v>152</v>
      </c>
      <c r="K1817" t="s">
        <v>170</v>
      </c>
      <c r="L1817">
        <v>5</v>
      </c>
      <c r="M1817" t="s">
        <v>152</v>
      </c>
      <c r="N1817" t="s">
        <v>171</v>
      </c>
      <c r="O1817">
        <v>60</v>
      </c>
      <c r="P1817" t="s">
        <v>152</v>
      </c>
    </row>
    <row r="1818" spans="1:40">
      <c r="A1818" s="26">
        <v>41509.80913115741</v>
      </c>
      <c r="B1818" t="s">
        <v>128</v>
      </c>
      <c r="C1818" t="s">
        <v>141</v>
      </c>
      <c r="D1818" t="s">
        <v>2045</v>
      </c>
      <c r="E1818" t="s">
        <v>146</v>
      </c>
      <c r="F1818" t="s">
        <v>147</v>
      </c>
      <c r="G1818" t="s">
        <v>148</v>
      </c>
      <c r="H1818" t="s">
        <v>173</v>
      </c>
      <c r="I1818">
        <v>1</v>
      </c>
      <c r="J1818" t="s">
        <v>152</v>
      </c>
    </row>
    <row r="1819" spans="1:40">
      <c r="A1819" s="26">
        <v>41509.80913115741</v>
      </c>
      <c r="B1819" t="s">
        <v>128</v>
      </c>
      <c r="C1819" t="s">
        <v>141</v>
      </c>
      <c r="D1819" t="s">
        <v>2046</v>
      </c>
      <c r="E1819" t="s">
        <v>146</v>
      </c>
      <c r="F1819" t="s">
        <v>147</v>
      </c>
      <c r="G1819" t="s">
        <v>148</v>
      </c>
      <c r="H1819" t="s">
        <v>175</v>
      </c>
      <c r="I1819">
        <v>30</v>
      </c>
      <c r="J1819" t="s">
        <v>152</v>
      </c>
      <c r="K1819" t="s">
        <v>176</v>
      </c>
      <c r="L1819">
        <v>30</v>
      </c>
      <c r="M1819" t="s">
        <v>152</v>
      </c>
      <c r="N1819" t="s">
        <v>177</v>
      </c>
      <c r="O1819">
        <v>30</v>
      </c>
      <c r="P1819" t="s">
        <v>152</v>
      </c>
      <c r="Q1819" t="s">
        <v>178</v>
      </c>
      <c r="R1819">
        <v>10</v>
      </c>
      <c r="S1819" t="s">
        <v>152</v>
      </c>
      <c r="T1819" t="s">
        <v>179</v>
      </c>
      <c r="U1819">
        <v>20</v>
      </c>
      <c r="V1819" t="s">
        <v>152</v>
      </c>
      <c r="W1819" t="s">
        <v>180</v>
      </c>
      <c r="X1819">
        <v>20</v>
      </c>
      <c r="Y1819" t="s">
        <v>152</v>
      </c>
      <c r="Z1819" t="s">
        <v>181</v>
      </c>
      <c r="AA1819">
        <v>20</v>
      </c>
      <c r="AB1819" t="s">
        <v>152</v>
      </c>
      <c r="AC1819" t="s">
        <v>182</v>
      </c>
      <c r="AD1819">
        <v>20</v>
      </c>
      <c r="AE1819" t="s">
        <v>152</v>
      </c>
      <c r="AF1819" t="s">
        <v>183</v>
      </c>
      <c r="AG1819">
        <v>115200</v>
      </c>
      <c r="AH1819" t="s">
        <v>152</v>
      </c>
      <c r="AI1819" t="s">
        <v>184</v>
      </c>
      <c r="AJ1819">
        <v>12000</v>
      </c>
      <c r="AK1819" t="s">
        <v>152</v>
      </c>
      <c r="AL1819" t="s">
        <v>185</v>
      </c>
      <c r="AM1819">
        <v>30000</v>
      </c>
      <c r="AN1819" t="s">
        <v>152</v>
      </c>
    </row>
    <row r="1820" spans="1:40">
      <c r="A1820" s="26">
        <v>41509.80913115741</v>
      </c>
      <c r="B1820" t="s">
        <v>128</v>
      </c>
      <c r="C1820" t="s">
        <v>141</v>
      </c>
      <c r="D1820" t="s">
        <v>2047</v>
      </c>
      <c r="E1820" t="s">
        <v>146</v>
      </c>
      <c r="F1820" t="s">
        <v>147</v>
      </c>
      <c r="G1820" t="s">
        <v>148</v>
      </c>
      <c r="H1820" t="s">
        <v>187</v>
      </c>
      <c r="I1820">
        <v>60</v>
      </c>
      <c r="J1820" t="s">
        <v>152</v>
      </c>
      <c r="K1820" t="s">
        <v>188</v>
      </c>
      <c r="L1820">
        <v>40</v>
      </c>
      <c r="M1820" t="s">
        <v>152</v>
      </c>
      <c r="N1820" t="s">
        <v>189</v>
      </c>
      <c r="O1820">
        <v>50</v>
      </c>
      <c r="P1820" t="s">
        <v>152</v>
      </c>
      <c r="Q1820" t="s">
        <v>190</v>
      </c>
      <c r="R1820">
        <v>40</v>
      </c>
      <c r="S1820" t="s">
        <v>152</v>
      </c>
      <c r="T1820" t="s">
        <v>191</v>
      </c>
      <c r="U1820">
        <v>60</v>
      </c>
      <c r="V1820" t="s">
        <v>152</v>
      </c>
      <c r="W1820" t="s">
        <v>192</v>
      </c>
      <c r="X1820">
        <v>50</v>
      </c>
      <c r="Y1820" t="s">
        <v>152</v>
      </c>
      <c r="Z1820" t="s">
        <v>193</v>
      </c>
      <c r="AA1820">
        <v>50</v>
      </c>
      <c r="AB1820" t="s">
        <v>152</v>
      </c>
      <c r="AC1820" t="s">
        <v>194</v>
      </c>
      <c r="AD1820">
        <v>35</v>
      </c>
      <c r="AE1820" t="s">
        <v>152</v>
      </c>
      <c r="AF1820" t="s">
        <v>195</v>
      </c>
      <c r="AG1820">
        <v>8</v>
      </c>
      <c r="AH1820" t="s">
        <v>152</v>
      </c>
      <c r="AI1820" t="s">
        <v>196</v>
      </c>
      <c r="AJ1820">
        <v>90</v>
      </c>
      <c r="AK1820" t="s">
        <v>152</v>
      </c>
      <c r="AL1820" t="s">
        <v>197</v>
      </c>
      <c r="AM1820">
        <v>1</v>
      </c>
      <c r="AN1820" t="s">
        <v>152</v>
      </c>
    </row>
    <row r="1821" spans="1:40">
      <c r="A1821" s="26">
        <v>41509.80913115741</v>
      </c>
      <c r="B1821" t="s">
        <v>128</v>
      </c>
      <c r="C1821" t="s">
        <v>141</v>
      </c>
      <c r="D1821" t="s">
        <v>2048</v>
      </c>
      <c r="E1821" t="s">
        <v>146</v>
      </c>
      <c r="F1821" t="s">
        <v>147</v>
      </c>
      <c r="G1821" t="s">
        <v>148</v>
      </c>
      <c r="H1821" t="s">
        <v>199</v>
      </c>
      <c r="I1821">
        <v>33</v>
      </c>
      <c r="J1821" t="s">
        <v>152</v>
      </c>
      <c r="K1821" t="s">
        <v>200</v>
      </c>
      <c r="L1821">
        <v>33</v>
      </c>
      <c r="M1821" t="s">
        <v>152</v>
      </c>
      <c r="N1821" t="s">
        <v>201</v>
      </c>
      <c r="O1821">
        <v>34</v>
      </c>
      <c r="P1821" t="s">
        <v>152</v>
      </c>
      <c r="Q1821" t="s">
        <v>179</v>
      </c>
      <c r="R1821">
        <v>20</v>
      </c>
      <c r="S1821" t="s">
        <v>152</v>
      </c>
      <c r="T1821" t="s">
        <v>180</v>
      </c>
      <c r="U1821">
        <v>20</v>
      </c>
      <c r="V1821" t="s">
        <v>152</v>
      </c>
      <c r="W1821" t="s">
        <v>181</v>
      </c>
      <c r="X1821">
        <v>20</v>
      </c>
      <c r="Y1821" t="s">
        <v>152</v>
      </c>
      <c r="Z1821" t="s">
        <v>202</v>
      </c>
      <c r="AA1821">
        <v>20</v>
      </c>
      <c r="AB1821" t="s">
        <v>152</v>
      </c>
      <c r="AC1821" t="s">
        <v>203</v>
      </c>
      <c r="AD1821">
        <v>20</v>
      </c>
      <c r="AE1821" t="s">
        <v>152</v>
      </c>
      <c r="AF1821" t="s">
        <v>204</v>
      </c>
      <c r="AG1821">
        <v>20</v>
      </c>
      <c r="AH1821" t="s">
        <v>152</v>
      </c>
      <c r="AI1821" t="s">
        <v>183</v>
      </c>
      <c r="AJ1821">
        <v>115200</v>
      </c>
      <c r="AK1821" t="s">
        <v>152</v>
      </c>
      <c r="AL1821" t="s">
        <v>184</v>
      </c>
      <c r="AM1821">
        <v>12000</v>
      </c>
      <c r="AN1821" t="s">
        <v>152</v>
      </c>
    </row>
    <row r="1822" spans="1:40">
      <c r="A1822" s="26">
        <v>41509.80913115741</v>
      </c>
      <c r="B1822" t="s">
        <v>128</v>
      </c>
      <c r="C1822" t="s">
        <v>141</v>
      </c>
      <c r="D1822" t="s">
        <v>2049</v>
      </c>
      <c r="E1822" t="s">
        <v>146</v>
      </c>
      <c r="F1822" t="s">
        <v>147</v>
      </c>
      <c r="G1822" t="s">
        <v>148</v>
      </c>
      <c r="H1822" t="s">
        <v>155</v>
      </c>
      <c r="I1822">
        <v>49</v>
      </c>
      <c r="J1822" t="s">
        <v>152</v>
      </c>
      <c r="K1822" t="s">
        <v>156</v>
      </c>
      <c r="L1822">
        <v>130</v>
      </c>
      <c r="M1822" t="s">
        <v>152</v>
      </c>
      <c r="N1822" t="s">
        <v>157</v>
      </c>
      <c r="O1822">
        <v>180</v>
      </c>
      <c r="P1822" t="s">
        <v>152</v>
      </c>
      <c r="Q1822" t="s">
        <v>158</v>
      </c>
      <c r="R1822">
        <v>140</v>
      </c>
      <c r="S1822" t="s">
        <v>152</v>
      </c>
      <c r="T1822" t="s">
        <v>159</v>
      </c>
      <c r="U1822">
        <v>80</v>
      </c>
      <c r="V1822" t="s">
        <v>152</v>
      </c>
      <c r="W1822" t="s">
        <v>160</v>
      </c>
      <c r="X1822">
        <v>101</v>
      </c>
      <c r="Y1822" t="s">
        <v>152</v>
      </c>
      <c r="Z1822" t="s">
        <v>161</v>
      </c>
      <c r="AA1822">
        <v>190</v>
      </c>
      <c r="AB1822" t="s">
        <v>152</v>
      </c>
      <c r="AC1822" t="s">
        <v>162</v>
      </c>
      <c r="AD1822">
        <v>20</v>
      </c>
      <c r="AE1822" t="s">
        <v>152</v>
      </c>
    </row>
    <row r="1823" spans="1:40">
      <c r="A1823" s="26">
        <v>41509.80913115741</v>
      </c>
      <c r="B1823" t="s">
        <v>128</v>
      </c>
      <c r="C1823" t="s">
        <v>141</v>
      </c>
      <c r="D1823" t="s">
        <v>2050</v>
      </c>
    </row>
    <row r="1824" spans="1:40">
      <c r="A1824" s="26">
        <v>41509.80913115741</v>
      </c>
      <c r="B1824" t="s">
        <v>128</v>
      </c>
      <c r="C1824" t="s">
        <v>141</v>
      </c>
      <c r="D1824" t="s">
        <v>2051</v>
      </c>
      <c r="E1824" t="s">
        <v>146</v>
      </c>
      <c r="F1824" t="s">
        <v>147</v>
      </c>
      <c r="G1824" t="s">
        <v>148</v>
      </c>
      <c r="H1824" t="s">
        <v>165</v>
      </c>
      <c r="I1824">
        <v>50</v>
      </c>
      <c r="J1824" t="s">
        <v>152</v>
      </c>
      <c r="K1824" t="s">
        <v>166</v>
      </c>
      <c r="L1824">
        <v>50</v>
      </c>
      <c r="M1824" t="s">
        <v>152</v>
      </c>
      <c r="N1824" t="s">
        <v>167</v>
      </c>
      <c r="O1824">
        <v>50</v>
      </c>
      <c r="P1824" t="s">
        <v>152</v>
      </c>
    </row>
    <row r="1825" spans="1:40">
      <c r="A1825" s="26">
        <v>41509.80913115741</v>
      </c>
      <c r="B1825" t="s">
        <v>128</v>
      </c>
      <c r="C1825" t="s">
        <v>141</v>
      </c>
      <c r="D1825" t="s">
        <v>2052</v>
      </c>
      <c r="E1825" t="s">
        <v>146</v>
      </c>
      <c r="F1825" t="s">
        <v>147</v>
      </c>
      <c r="G1825" t="s">
        <v>148</v>
      </c>
      <c r="H1825" t="s">
        <v>169</v>
      </c>
      <c r="I1825">
        <v>35</v>
      </c>
      <c r="J1825" t="s">
        <v>152</v>
      </c>
      <c r="K1825" t="s">
        <v>170</v>
      </c>
      <c r="L1825">
        <v>5</v>
      </c>
      <c r="M1825" t="s">
        <v>152</v>
      </c>
      <c r="N1825" t="s">
        <v>171</v>
      </c>
      <c r="O1825">
        <v>60</v>
      </c>
      <c r="P1825" t="s">
        <v>152</v>
      </c>
    </row>
    <row r="1826" spans="1:40">
      <c r="A1826" s="26">
        <v>41509.80913115741</v>
      </c>
      <c r="B1826" t="s">
        <v>128</v>
      </c>
      <c r="C1826" t="s">
        <v>141</v>
      </c>
      <c r="D1826" t="s">
        <v>2053</v>
      </c>
      <c r="E1826" t="s">
        <v>146</v>
      </c>
      <c r="F1826" t="s">
        <v>147</v>
      </c>
      <c r="G1826" t="s">
        <v>148</v>
      </c>
      <c r="H1826" t="s">
        <v>173</v>
      </c>
      <c r="I1826">
        <v>1</v>
      </c>
      <c r="J1826" t="s">
        <v>152</v>
      </c>
    </row>
    <row r="1827" spans="1:40">
      <c r="A1827" s="26">
        <v>41509.80913115741</v>
      </c>
      <c r="B1827" t="s">
        <v>128</v>
      </c>
      <c r="C1827" t="s">
        <v>141</v>
      </c>
      <c r="D1827" t="s">
        <v>2054</v>
      </c>
      <c r="E1827" t="s">
        <v>146</v>
      </c>
      <c r="F1827" t="s">
        <v>147</v>
      </c>
      <c r="G1827" t="s">
        <v>148</v>
      </c>
      <c r="H1827" t="s">
        <v>175</v>
      </c>
      <c r="I1827">
        <v>30</v>
      </c>
      <c r="J1827" t="s">
        <v>152</v>
      </c>
      <c r="K1827" t="s">
        <v>176</v>
      </c>
      <c r="L1827">
        <v>30</v>
      </c>
      <c r="M1827" t="s">
        <v>152</v>
      </c>
      <c r="N1827" t="s">
        <v>177</v>
      </c>
      <c r="O1827">
        <v>30</v>
      </c>
      <c r="P1827" t="s">
        <v>152</v>
      </c>
      <c r="Q1827" t="s">
        <v>178</v>
      </c>
      <c r="R1827">
        <v>10</v>
      </c>
      <c r="S1827" t="s">
        <v>152</v>
      </c>
      <c r="T1827" t="s">
        <v>179</v>
      </c>
      <c r="U1827">
        <v>20</v>
      </c>
      <c r="V1827" t="s">
        <v>152</v>
      </c>
      <c r="W1827" t="s">
        <v>180</v>
      </c>
      <c r="X1827">
        <v>20</v>
      </c>
      <c r="Y1827" t="s">
        <v>152</v>
      </c>
      <c r="Z1827" t="s">
        <v>181</v>
      </c>
      <c r="AA1827">
        <v>20</v>
      </c>
      <c r="AB1827" t="s">
        <v>152</v>
      </c>
      <c r="AC1827" t="s">
        <v>182</v>
      </c>
      <c r="AD1827">
        <v>20</v>
      </c>
      <c r="AE1827" t="s">
        <v>152</v>
      </c>
      <c r="AF1827" t="s">
        <v>183</v>
      </c>
      <c r="AG1827">
        <v>115200</v>
      </c>
      <c r="AH1827" t="s">
        <v>152</v>
      </c>
      <c r="AI1827" t="s">
        <v>184</v>
      </c>
      <c r="AJ1827">
        <v>12000</v>
      </c>
      <c r="AK1827" t="s">
        <v>152</v>
      </c>
      <c r="AL1827" t="s">
        <v>185</v>
      </c>
      <c r="AM1827">
        <v>30000</v>
      </c>
      <c r="AN1827" t="s">
        <v>152</v>
      </c>
    </row>
    <row r="1828" spans="1:40">
      <c r="A1828" s="26">
        <v>41509.80913115741</v>
      </c>
      <c r="B1828" t="s">
        <v>128</v>
      </c>
      <c r="C1828" t="s">
        <v>141</v>
      </c>
      <c r="D1828" t="s">
        <v>2055</v>
      </c>
      <c r="E1828" t="s">
        <v>146</v>
      </c>
      <c r="F1828" t="s">
        <v>147</v>
      </c>
      <c r="G1828" t="s">
        <v>148</v>
      </c>
      <c r="H1828" t="s">
        <v>187</v>
      </c>
      <c r="I1828">
        <v>60</v>
      </c>
      <c r="J1828" t="s">
        <v>152</v>
      </c>
      <c r="K1828" t="s">
        <v>188</v>
      </c>
      <c r="L1828">
        <v>40</v>
      </c>
      <c r="M1828" t="s">
        <v>152</v>
      </c>
      <c r="N1828" t="s">
        <v>189</v>
      </c>
      <c r="O1828">
        <v>50</v>
      </c>
      <c r="P1828" t="s">
        <v>152</v>
      </c>
      <c r="Q1828" t="s">
        <v>190</v>
      </c>
      <c r="R1828">
        <v>40</v>
      </c>
      <c r="S1828" t="s">
        <v>152</v>
      </c>
      <c r="T1828" t="s">
        <v>191</v>
      </c>
      <c r="U1828">
        <v>60</v>
      </c>
      <c r="V1828" t="s">
        <v>152</v>
      </c>
      <c r="W1828" t="s">
        <v>192</v>
      </c>
      <c r="X1828">
        <v>50</v>
      </c>
      <c r="Y1828" t="s">
        <v>152</v>
      </c>
      <c r="Z1828" t="s">
        <v>193</v>
      </c>
      <c r="AA1828">
        <v>50</v>
      </c>
      <c r="AB1828" t="s">
        <v>152</v>
      </c>
      <c r="AC1828" t="s">
        <v>194</v>
      </c>
      <c r="AD1828">
        <v>35</v>
      </c>
      <c r="AE1828" t="s">
        <v>152</v>
      </c>
      <c r="AF1828" t="s">
        <v>195</v>
      </c>
      <c r="AG1828">
        <v>8</v>
      </c>
      <c r="AH1828" t="s">
        <v>152</v>
      </c>
      <c r="AI1828" t="s">
        <v>196</v>
      </c>
      <c r="AJ1828">
        <v>90</v>
      </c>
      <c r="AK1828" t="s">
        <v>152</v>
      </c>
      <c r="AL1828" t="s">
        <v>197</v>
      </c>
      <c r="AM1828">
        <v>1</v>
      </c>
      <c r="AN1828" t="s">
        <v>152</v>
      </c>
    </row>
    <row r="1829" spans="1:40">
      <c r="A1829" s="26">
        <v>41509.80913115741</v>
      </c>
      <c r="B1829" t="s">
        <v>128</v>
      </c>
      <c r="C1829" t="s">
        <v>141</v>
      </c>
      <c r="D1829" t="s">
        <v>2056</v>
      </c>
      <c r="E1829" t="s">
        <v>146</v>
      </c>
      <c r="F1829" t="s">
        <v>147</v>
      </c>
      <c r="G1829" t="s">
        <v>148</v>
      </c>
      <c r="H1829" t="s">
        <v>199</v>
      </c>
      <c r="I1829">
        <v>33</v>
      </c>
      <c r="J1829" t="s">
        <v>152</v>
      </c>
      <c r="K1829" t="s">
        <v>200</v>
      </c>
      <c r="L1829">
        <v>33</v>
      </c>
      <c r="M1829" t="s">
        <v>152</v>
      </c>
      <c r="N1829" t="s">
        <v>201</v>
      </c>
      <c r="O1829">
        <v>34</v>
      </c>
      <c r="P1829" t="s">
        <v>152</v>
      </c>
      <c r="Q1829" t="s">
        <v>179</v>
      </c>
      <c r="R1829">
        <v>20</v>
      </c>
      <c r="S1829" t="s">
        <v>152</v>
      </c>
      <c r="T1829" t="s">
        <v>180</v>
      </c>
      <c r="U1829">
        <v>20</v>
      </c>
      <c r="V1829" t="s">
        <v>152</v>
      </c>
      <c r="W1829" t="s">
        <v>181</v>
      </c>
      <c r="X1829">
        <v>20</v>
      </c>
      <c r="Y1829" t="s">
        <v>152</v>
      </c>
      <c r="Z1829" t="s">
        <v>202</v>
      </c>
      <c r="AA1829">
        <v>20</v>
      </c>
      <c r="AB1829" t="s">
        <v>152</v>
      </c>
      <c r="AC1829" t="s">
        <v>203</v>
      </c>
      <c r="AD1829">
        <v>20</v>
      </c>
      <c r="AE1829" t="s">
        <v>152</v>
      </c>
      <c r="AF1829" t="s">
        <v>204</v>
      </c>
      <c r="AG1829">
        <v>20</v>
      </c>
      <c r="AH1829" t="s">
        <v>152</v>
      </c>
      <c r="AI1829" t="s">
        <v>183</v>
      </c>
      <c r="AJ1829">
        <v>115200</v>
      </c>
      <c r="AK1829" t="s">
        <v>152</v>
      </c>
      <c r="AL1829" t="s">
        <v>184</v>
      </c>
      <c r="AM1829">
        <v>12000</v>
      </c>
      <c r="AN1829" t="s">
        <v>152</v>
      </c>
    </row>
    <row r="1830" spans="1:40">
      <c r="A1830" s="26">
        <v>41509.80913115741</v>
      </c>
      <c r="B1830" t="s">
        <v>128</v>
      </c>
      <c r="C1830" t="s">
        <v>141</v>
      </c>
      <c r="D1830" t="s">
        <v>2057</v>
      </c>
      <c r="E1830" t="s">
        <v>146</v>
      </c>
      <c r="F1830" t="s">
        <v>147</v>
      </c>
      <c r="G1830" t="s">
        <v>148</v>
      </c>
      <c r="H1830" t="s">
        <v>155</v>
      </c>
      <c r="I1830">
        <v>49</v>
      </c>
      <c r="J1830" t="s">
        <v>152</v>
      </c>
      <c r="K1830" t="s">
        <v>156</v>
      </c>
      <c r="L1830">
        <v>130</v>
      </c>
      <c r="M1830" t="s">
        <v>152</v>
      </c>
      <c r="N1830" t="s">
        <v>157</v>
      </c>
      <c r="O1830">
        <v>180</v>
      </c>
      <c r="P1830" t="s">
        <v>152</v>
      </c>
      <c r="Q1830" t="s">
        <v>158</v>
      </c>
      <c r="R1830">
        <v>140</v>
      </c>
      <c r="S1830" t="s">
        <v>152</v>
      </c>
      <c r="T1830" t="s">
        <v>159</v>
      </c>
      <c r="U1830">
        <v>80</v>
      </c>
      <c r="V1830" t="s">
        <v>152</v>
      </c>
      <c r="W1830" t="s">
        <v>160</v>
      </c>
      <c r="X1830">
        <v>101</v>
      </c>
      <c r="Y1830" t="s">
        <v>152</v>
      </c>
      <c r="Z1830" t="s">
        <v>161</v>
      </c>
      <c r="AA1830">
        <v>190</v>
      </c>
      <c r="AB1830" t="s">
        <v>152</v>
      </c>
      <c r="AC1830" t="s">
        <v>162</v>
      </c>
      <c r="AD1830">
        <v>20</v>
      </c>
      <c r="AE1830" t="s">
        <v>152</v>
      </c>
    </row>
    <row r="1831" spans="1:40">
      <c r="A1831" s="26">
        <v>41509.80913115741</v>
      </c>
      <c r="B1831" t="s">
        <v>128</v>
      </c>
      <c r="C1831" t="s">
        <v>141</v>
      </c>
      <c r="D1831" t="s">
        <v>2058</v>
      </c>
    </row>
    <row r="1832" spans="1:40">
      <c r="A1832" s="26">
        <v>41509.80913115741</v>
      </c>
      <c r="B1832" t="s">
        <v>128</v>
      </c>
      <c r="C1832" t="s">
        <v>141</v>
      </c>
      <c r="D1832" t="s">
        <v>2059</v>
      </c>
      <c r="E1832" t="s">
        <v>146</v>
      </c>
      <c r="F1832" t="s">
        <v>147</v>
      </c>
      <c r="G1832" t="s">
        <v>148</v>
      </c>
      <c r="H1832" t="s">
        <v>165</v>
      </c>
      <c r="I1832">
        <v>50</v>
      </c>
      <c r="J1832" t="s">
        <v>152</v>
      </c>
      <c r="K1832" t="s">
        <v>166</v>
      </c>
      <c r="L1832">
        <v>50</v>
      </c>
      <c r="M1832" t="s">
        <v>152</v>
      </c>
      <c r="N1832" t="s">
        <v>167</v>
      </c>
      <c r="O1832">
        <v>50</v>
      </c>
      <c r="P1832" t="s">
        <v>152</v>
      </c>
    </row>
    <row r="1833" spans="1:40">
      <c r="A1833" s="26">
        <v>41509.80913115741</v>
      </c>
      <c r="B1833" t="s">
        <v>128</v>
      </c>
      <c r="C1833" t="s">
        <v>141</v>
      </c>
      <c r="D1833" t="s">
        <v>2060</v>
      </c>
      <c r="E1833" t="s">
        <v>146</v>
      </c>
      <c r="F1833" t="s">
        <v>147</v>
      </c>
      <c r="G1833" t="s">
        <v>148</v>
      </c>
      <c r="H1833" t="s">
        <v>169</v>
      </c>
      <c r="I1833">
        <v>35</v>
      </c>
      <c r="J1833" t="s">
        <v>152</v>
      </c>
      <c r="K1833" t="s">
        <v>170</v>
      </c>
      <c r="L1833">
        <v>5</v>
      </c>
      <c r="M1833" t="s">
        <v>152</v>
      </c>
      <c r="N1833" t="s">
        <v>171</v>
      </c>
      <c r="O1833">
        <v>60</v>
      </c>
      <c r="P1833" t="s">
        <v>152</v>
      </c>
    </row>
    <row r="1834" spans="1:40">
      <c r="A1834" s="26">
        <v>41509.80913115741</v>
      </c>
      <c r="B1834" t="s">
        <v>128</v>
      </c>
      <c r="C1834" t="s">
        <v>141</v>
      </c>
      <c r="D1834" t="s">
        <v>2061</v>
      </c>
      <c r="E1834" t="s">
        <v>146</v>
      </c>
      <c r="F1834" t="s">
        <v>147</v>
      </c>
      <c r="G1834" t="s">
        <v>148</v>
      </c>
      <c r="H1834" t="s">
        <v>173</v>
      </c>
      <c r="I1834">
        <v>1</v>
      </c>
      <c r="J1834" t="s">
        <v>152</v>
      </c>
    </row>
    <row r="1835" spans="1:40">
      <c r="A1835" s="26">
        <v>41509.80913115741</v>
      </c>
      <c r="B1835" t="s">
        <v>128</v>
      </c>
      <c r="C1835" t="s">
        <v>141</v>
      </c>
      <c r="D1835" t="s">
        <v>2062</v>
      </c>
      <c r="E1835" t="s">
        <v>146</v>
      </c>
      <c r="F1835" t="s">
        <v>147</v>
      </c>
      <c r="G1835" t="s">
        <v>148</v>
      </c>
      <c r="H1835" t="s">
        <v>175</v>
      </c>
      <c r="I1835">
        <v>30</v>
      </c>
      <c r="J1835" t="s">
        <v>152</v>
      </c>
      <c r="K1835" t="s">
        <v>176</v>
      </c>
      <c r="L1835">
        <v>30</v>
      </c>
      <c r="M1835" t="s">
        <v>152</v>
      </c>
      <c r="N1835" t="s">
        <v>177</v>
      </c>
      <c r="O1835">
        <v>30</v>
      </c>
      <c r="P1835" t="s">
        <v>152</v>
      </c>
      <c r="Q1835" t="s">
        <v>178</v>
      </c>
      <c r="R1835">
        <v>10</v>
      </c>
      <c r="S1835" t="s">
        <v>152</v>
      </c>
      <c r="T1835" t="s">
        <v>179</v>
      </c>
      <c r="U1835">
        <v>20</v>
      </c>
      <c r="V1835" t="s">
        <v>152</v>
      </c>
      <c r="W1835" t="s">
        <v>180</v>
      </c>
      <c r="X1835">
        <v>20</v>
      </c>
      <c r="Y1835" t="s">
        <v>152</v>
      </c>
      <c r="Z1835" t="s">
        <v>181</v>
      </c>
      <c r="AA1835">
        <v>20</v>
      </c>
      <c r="AB1835" t="s">
        <v>152</v>
      </c>
      <c r="AC1835" t="s">
        <v>182</v>
      </c>
      <c r="AD1835">
        <v>20</v>
      </c>
      <c r="AE1835" t="s">
        <v>152</v>
      </c>
      <c r="AF1835" t="s">
        <v>183</v>
      </c>
      <c r="AG1835">
        <v>115200</v>
      </c>
      <c r="AH1835" t="s">
        <v>152</v>
      </c>
      <c r="AI1835" t="s">
        <v>184</v>
      </c>
      <c r="AJ1835">
        <v>12000</v>
      </c>
      <c r="AK1835" t="s">
        <v>152</v>
      </c>
      <c r="AL1835" t="s">
        <v>185</v>
      </c>
      <c r="AM1835">
        <v>30000</v>
      </c>
      <c r="AN1835" t="s">
        <v>152</v>
      </c>
    </row>
    <row r="1836" spans="1:40">
      <c r="A1836" s="26">
        <v>41509.80913115741</v>
      </c>
      <c r="B1836" t="s">
        <v>128</v>
      </c>
      <c r="C1836" t="s">
        <v>141</v>
      </c>
      <c r="D1836" t="s">
        <v>2063</v>
      </c>
      <c r="E1836" t="s">
        <v>146</v>
      </c>
      <c r="F1836" t="s">
        <v>147</v>
      </c>
      <c r="G1836" t="s">
        <v>148</v>
      </c>
      <c r="H1836" t="s">
        <v>187</v>
      </c>
      <c r="I1836">
        <v>60</v>
      </c>
      <c r="J1836" t="s">
        <v>152</v>
      </c>
      <c r="K1836" t="s">
        <v>188</v>
      </c>
      <c r="L1836">
        <v>40</v>
      </c>
      <c r="M1836" t="s">
        <v>152</v>
      </c>
      <c r="N1836" t="s">
        <v>189</v>
      </c>
      <c r="O1836">
        <v>50</v>
      </c>
      <c r="P1836" t="s">
        <v>152</v>
      </c>
      <c r="Q1836" t="s">
        <v>190</v>
      </c>
      <c r="R1836">
        <v>40</v>
      </c>
      <c r="S1836" t="s">
        <v>152</v>
      </c>
      <c r="T1836" t="s">
        <v>191</v>
      </c>
      <c r="U1836">
        <v>60</v>
      </c>
      <c r="V1836" t="s">
        <v>152</v>
      </c>
      <c r="W1836" t="s">
        <v>192</v>
      </c>
      <c r="X1836">
        <v>50</v>
      </c>
      <c r="Y1836" t="s">
        <v>152</v>
      </c>
      <c r="Z1836" t="s">
        <v>193</v>
      </c>
      <c r="AA1836">
        <v>50</v>
      </c>
      <c r="AB1836" t="s">
        <v>152</v>
      </c>
      <c r="AC1836" t="s">
        <v>194</v>
      </c>
      <c r="AD1836">
        <v>35</v>
      </c>
      <c r="AE1836" t="s">
        <v>152</v>
      </c>
      <c r="AF1836" t="s">
        <v>195</v>
      </c>
      <c r="AG1836">
        <v>8</v>
      </c>
      <c r="AH1836" t="s">
        <v>152</v>
      </c>
      <c r="AI1836" t="s">
        <v>196</v>
      </c>
      <c r="AJ1836">
        <v>90</v>
      </c>
      <c r="AK1836" t="s">
        <v>152</v>
      </c>
      <c r="AL1836" t="s">
        <v>197</v>
      </c>
      <c r="AM1836">
        <v>1</v>
      </c>
      <c r="AN1836" t="s">
        <v>152</v>
      </c>
    </row>
    <row r="1837" spans="1:40">
      <c r="A1837" s="26">
        <v>41509.80913115741</v>
      </c>
      <c r="B1837" t="s">
        <v>128</v>
      </c>
      <c r="C1837" t="s">
        <v>141</v>
      </c>
      <c r="D1837" t="s">
        <v>2064</v>
      </c>
      <c r="E1837" t="s">
        <v>146</v>
      </c>
      <c r="F1837" t="s">
        <v>147</v>
      </c>
      <c r="G1837" t="s">
        <v>148</v>
      </c>
      <c r="H1837" t="s">
        <v>199</v>
      </c>
      <c r="I1837">
        <v>33</v>
      </c>
      <c r="J1837" t="s">
        <v>152</v>
      </c>
      <c r="K1837" t="s">
        <v>200</v>
      </c>
      <c r="L1837">
        <v>33</v>
      </c>
      <c r="M1837" t="s">
        <v>152</v>
      </c>
      <c r="N1837" t="s">
        <v>201</v>
      </c>
      <c r="O1837">
        <v>34</v>
      </c>
      <c r="P1837" t="s">
        <v>152</v>
      </c>
      <c r="Q1837" t="s">
        <v>179</v>
      </c>
      <c r="R1837">
        <v>20</v>
      </c>
      <c r="S1837" t="s">
        <v>152</v>
      </c>
      <c r="T1837" t="s">
        <v>180</v>
      </c>
      <c r="U1837">
        <v>20</v>
      </c>
      <c r="V1837" t="s">
        <v>152</v>
      </c>
      <c r="W1837" t="s">
        <v>181</v>
      </c>
      <c r="X1837">
        <v>20</v>
      </c>
      <c r="Y1837" t="s">
        <v>152</v>
      </c>
      <c r="Z1837" t="s">
        <v>202</v>
      </c>
      <c r="AA1837">
        <v>20</v>
      </c>
      <c r="AB1837" t="s">
        <v>152</v>
      </c>
      <c r="AC1837" t="s">
        <v>203</v>
      </c>
      <c r="AD1837">
        <v>20</v>
      </c>
      <c r="AE1837" t="s">
        <v>152</v>
      </c>
      <c r="AF1837" t="s">
        <v>204</v>
      </c>
      <c r="AG1837">
        <v>20</v>
      </c>
      <c r="AH1837" t="s">
        <v>152</v>
      </c>
      <c r="AI1837" t="s">
        <v>183</v>
      </c>
      <c r="AJ1837">
        <v>115200</v>
      </c>
      <c r="AK1837" t="s">
        <v>152</v>
      </c>
      <c r="AL1837" t="s">
        <v>184</v>
      </c>
      <c r="AM1837">
        <v>12000</v>
      </c>
      <c r="AN1837" t="s">
        <v>152</v>
      </c>
    </row>
    <row r="1838" spans="1:40">
      <c r="A1838" s="26">
        <v>41509.809131168979</v>
      </c>
      <c r="B1838" t="s">
        <v>128</v>
      </c>
      <c r="C1838" t="s">
        <v>428</v>
      </c>
      <c r="D1838" t="s">
        <v>2065</v>
      </c>
      <c r="E1838" t="s">
        <v>146</v>
      </c>
      <c r="F1838" t="s">
        <v>147</v>
      </c>
      <c r="G1838" t="s">
        <v>148</v>
      </c>
      <c r="H1838" t="s">
        <v>187</v>
      </c>
      <c r="I1838">
        <v>60</v>
      </c>
      <c r="J1838" t="s">
        <v>152</v>
      </c>
      <c r="K1838" t="s">
        <v>188</v>
      </c>
      <c r="L1838">
        <v>40</v>
      </c>
      <c r="M1838" t="s">
        <v>152</v>
      </c>
      <c r="N1838" t="s">
        <v>189</v>
      </c>
      <c r="O1838">
        <v>50</v>
      </c>
      <c r="P1838" t="s">
        <v>152</v>
      </c>
      <c r="Q1838" t="s">
        <v>190</v>
      </c>
      <c r="R1838">
        <v>40</v>
      </c>
      <c r="S1838" t="s">
        <v>152</v>
      </c>
      <c r="T1838" t="s">
        <v>191</v>
      </c>
      <c r="U1838">
        <v>60</v>
      </c>
      <c r="V1838" t="s">
        <v>152</v>
      </c>
      <c r="W1838" t="s">
        <v>192</v>
      </c>
      <c r="X1838">
        <v>50</v>
      </c>
      <c r="Y1838" t="s">
        <v>152</v>
      </c>
      <c r="Z1838" t="s">
        <v>193</v>
      </c>
      <c r="AA1838">
        <v>50</v>
      </c>
      <c r="AB1838" t="s">
        <v>152</v>
      </c>
      <c r="AC1838" t="s">
        <v>194</v>
      </c>
      <c r="AD1838">
        <v>35</v>
      </c>
      <c r="AE1838" t="s">
        <v>152</v>
      </c>
      <c r="AF1838" t="s">
        <v>195</v>
      </c>
      <c r="AG1838">
        <v>8</v>
      </c>
      <c r="AH1838" t="s">
        <v>152</v>
      </c>
      <c r="AI1838" t="s">
        <v>196</v>
      </c>
      <c r="AJ1838">
        <v>90</v>
      </c>
      <c r="AK1838" t="s">
        <v>152</v>
      </c>
      <c r="AL1838" t="s">
        <v>197</v>
      </c>
      <c r="AM1838">
        <v>1</v>
      </c>
      <c r="AN1838" t="s">
        <v>152</v>
      </c>
    </row>
    <row r="1839" spans="1:40">
      <c r="A1839" s="26">
        <v>41509.809131168979</v>
      </c>
      <c r="B1839" t="s">
        <v>128</v>
      </c>
      <c r="C1839" t="s">
        <v>428</v>
      </c>
      <c r="D1839" t="s">
        <v>2066</v>
      </c>
      <c r="E1839" t="s">
        <v>146</v>
      </c>
      <c r="F1839" t="s">
        <v>147</v>
      </c>
      <c r="G1839" t="s">
        <v>148</v>
      </c>
      <c r="H1839" t="s">
        <v>199</v>
      </c>
      <c r="I1839">
        <v>33</v>
      </c>
      <c r="J1839" t="s">
        <v>152</v>
      </c>
      <c r="K1839" t="s">
        <v>200</v>
      </c>
      <c r="L1839">
        <v>33</v>
      </c>
      <c r="M1839" t="s">
        <v>152</v>
      </c>
      <c r="N1839" t="s">
        <v>201</v>
      </c>
      <c r="O1839">
        <v>34</v>
      </c>
      <c r="P1839" t="s">
        <v>152</v>
      </c>
      <c r="Q1839" t="s">
        <v>179</v>
      </c>
      <c r="R1839">
        <v>20</v>
      </c>
      <c r="S1839" t="s">
        <v>152</v>
      </c>
      <c r="T1839" t="s">
        <v>180</v>
      </c>
      <c r="U1839">
        <v>20</v>
      </c>
      <c r="V1839" t="s">
        <v>152</v>
      </c>
      <c r="W1839" t="s">
        <v>181</v>
      </c>
      <c r="X1839">
        <v>20</v>
      </c>
      <c r="Y1839" t="s">
        <v>152</v>
      </c>
      <c r="Z1839" t="s">
        <v>202</v>
      </c>
      <c r="AA1839">
        <v>20</v>
      </c>
      <c r="AB1839" t="s">
        <v>152</v>
      </c>
      <c r="AC1839" t="s">
        <v>203</v>
      </c>
      <c r="AD1839">
        <v>20</v>
      </c>
      <c r="AE1839" t="s">
        <v>152</v>
      </c>
      <c r="AF1839" t="s">
        <v>204</v>
      </c>
      <c r="AG1839">
        <v>20</v>
      </c>
      <c r="AH1839" t="s">
        <v>152</v>
      </c>
      <c r="AI1839" t="s">
        <v>183</v>
      </c>
      <c r="AJ1839">
        <v>115200</v>
      </c>
      <c r="AK1839" t="s">
        <v>152</v>
      </c>
      <c r="AL1839" t="s">
        <v>184</v>
      </c>
      <c r="AM1839">
        <v>12000</v>
      </c>
      <c r="AN1839" t="s">
        <v>152</v>
      </c>
    </row>
    <row r="1840" spans="1:40">
      <c r="A1840" s="26">
        <v>41509.809131168979</v>
      </c>
      <c r="B1840" t="s">
        <v>128</v>
      </c>
      <c r="C1840" t="s">
        <v>428</v>
      </c>
      <c r="D1840" t="s">
        <v>2067</v>
      </c>
      <c r="E1840" t="s">
        <v>146</v>
      </c>
      <c r="F1840" t="s">
        <v>147</v>
      </c>
      <c r="G1840" t="s">
        <v>148</v>
      </c>
      <c r="H1840" t="s">
        <v>155</v>
      </c>
      <c r="I1840">
        <v>49</v>
      </c>
      <c r="J1840" t="s">
        <v>152</v>
      </c>
      <c r="K1840" t="s">
        <v>156</v>
      </c>
      <c r="L1840">
        <v>130</v>
      </c>
      <c r="M1840" t="s">
        <v>152</v>
      </c>
      <c r="N1840" t="s">
        <v>157</v>
      </c>
      <c r="O1840">
        <v>180</v>
      </c>
      <c r="P1840" t="s">
        <v>152</v>
      </c>
      <c r="Q1840" t="s">
        <v>158</v>
      </c>
      <c r="R1840">
        <v>140</v>
      </c>
      <c r="S1840" t="s">
        <v>152</v>
      </c>
      <c r="T1840" t="s">
        <v>159</v>
      </c>
      <c r="U1840">
        <v>80</v>
      </c>
      <c r="V1840" t="s">
        <v>152</v>
      </c>
      <c r="W1840" t="s">
        <v>160</v>
      </c>
      <c r="X1840">
        <v>101</v>
      </c>
      <c r="Y1840" t="s">
        <v>152</v>
      </c>
      <c r="Z1840" t="s">
        <v>161</v>
      </c>
      <c r="AA1840">
        <v>190</v>
      </c>
      <c r="AB1840" t="s">
        <v>152</v>
      </c>
      <c r="AC1840" t="s">
        <v>162</v>
      </c>
      <c r="AD1840">
        <v>20</v>
      </c>
      <c r="AE1840" t="s">
        <v>152</v>
      </c>
    </row>
    <row r="1841" spans="1:40">
      <c r="A1841" s="26">
        <v>41509.809131168979</v>
      </c>
      <c r="B1841" t="s">
        <v>128</v>
      </c>
      <c r="C1841" t="s">
        <v>428</v>
      </c>
      <c r="D1841" t="s">
        <v>2068</v>
      </c>
    </row>
    <row r="1842" spans="1:40">
      <c r="A1842" s="26">
        <v>41509.809131168979</v>
      </c>
      <c r="B1842" t="s">
        <v>128</v>
      </c>
      <c r="C1842" t="s">
        <v>428</v>
      </c>
      <c r="D1842" t="s">
        <v>2069</v>
      </c>
      <c r="E1842" t="s">
        <v>146</v>
      </c>
      <c r="F1842" t="s">
        <v>147</v>
      </c>
      <c r="G1842" t="s">
        <v>148</v>
      </c>
      <c r="H1842" t="s">
        <v>165</v>
      </c>
      <c r="I1842">
        <v>50</v>
      </c>
      <c r="J1842" t="s">
        <v>152</v>
      </c>
      <c r="K1842" t="s">
        <v>166</v>
      </c>
      <c r="L1842">
        <v>50</v>
      </c>
      <c r="M1842" t="s">
        <v>152</v>
      </c>
      <c r="N1842" t="s">
        <v>167</v>
      </c>
      <c r="O1842">
        <v>50</v>
      </c>
      <c r="P1842" t="s">
        <v>152</v>
      </c>
    </row>
    <row r="1843" spans="1:40">
      <c r="A1843" s="26">
        <v>41509.809131168979</v>
      </c>
      <c r="B1843" t="s">
        <v>128</v>
      </c>
      <c r="C1843" t="s">
        <v>428</v>
      </c>
      <c r="D1843" t="s">
        <v>2070</v>
      </c>
      <c r="E1843" t="s">
        <v>146</v>
      </c>
      <c r="F1843" t="s">
        <v>147</v>
      </c>
      <c r="G1843" t="s">
        <v>148</v>
      </c>
      <c r="H1843" t="s">
        <v>169</v>
      </c>
      <c r="I1843">
        <v>35</v>
      </c>
      <c r="J1843" t="s">
        <v>152</v>
      </c>
      <c r="K1843" t="s">
        <v>170</v>
      </c>
      <c r="L1843">
        <v>5</v>
      </c>
      <c r="M1843" t="s">
        <v>152</v>
      </c>
      <c r="N1843" t="s">
        <v>171</v>
      </c>
      <c r="O1843">
        <v>60</v>
      </c>
      <c r="P1843" t="s">
        <v>152</v>
      </c>
    </row>
    <row r="1844" spans="1:40">
      <c r="A1844" s="26">
        <v>41509.809131168979</v>
      </c>
      <c r="B1844" t="s">
        <v>128</v>
      </c>
      <c r="C1844" t="s">
        <v>428</v>
      </c>
      <c r="D1844" t="s">
        <v>2071</v>
      </c>
      <c r="E1844" t="s">
        <v>146</v>
      </c>
      <c r="F1844" t="s">
        <v>147</v>
      </c>
      <c r="G1844" t="s">
        <v>148</v>
      </c>
      <c r="H1844" t="s">
        <v>173</v>
      </c>
      <c r="I1844">
        <v>1</v>
      </c>
      <c r="J1844" t="s">
        <v>152</v>
      </c>
    </row>
    <row r="1845" spans="1:40">
      <c r="A1845" s="26">
        <v>41509.809131168979</v>
      </c>
      <c r="B1845" t="s">
        <v>128</v>
      </c>
      <c r="C1845" t="s">
        <v>428</v>
      </c>
      <c r="D1845" t="s">
        <v>2072</v>
      </c>
      <c r="E1845" t="s">
        <v>146</v>
      </c>
      <c r="F1845" t="s">
        <v>147</v>
      </c>
      <c r="G1845" t="s">
        <v>148</v>
      </c>
      <c r="H1845" t="s">
        <v>175</v>
      </c>
      <c r="I1845">
        <v>30</v>
      </c>
      <c r="J1845" t="s">
        <v>152</v>
      </c>
      <c r="K1845" t="s">
        <v>176</v>
      </c>
      <c r="L1845">
        <v>30</v>
      </c>
      <c r="M1845" t="s">
        <v>152</v>
      </c>
      <c r="N1845" t="s">
        <v>177</v>
      </c>
      <c r="O1845">
        <v>30</v>
      </c>
      <c r="P1845" t="s">
        <v>152</v>
      </c>
      <c r="Q1845" t="s">
        <v>178</v>
      </c>
      <c r="R1845">
        <v>10</v>
      </c>
      <c r="S1845" t="s">
        <v>152</v>
      </c>
      <c r="T1845" t="s">
        <v>179</v>
      </c>
      <c r="U1845">
        <v>20</v>
      </c>
      <c r="V1845" t="s">
        <v>152</v>
      </c>
      <c r="W1845" t="s">
        <v>180</v>
      </c>
      <c r="X1845">
        <v>20</v>
      </c>
      <c r="Y1845" t="s">
        <v>152</v>
      </c>
      <c r="Z1845" t="s">
        <v>181</v>
      </c>
      <c r="AA1845">
        <v>20</v>
      </c>
      <c r="AB1845" t="s">
        <v>152</v>
      </c>
      <c r="AC1845" t="s">
        <v>182</v>
      </c>
      <c r="AD1845">
        <v>20</v>
      </c>
      <c r="AE1845" t="s">
        <v>152</v>
      </c>
      <c r="AF1845" t="s">
        <v>183</v>
      </c>
      <c r="AG1845">
        <v>115200</v>
      </c>
      <c r="AH1845" t="s">
        <v>152</v>
      </c>
      <c r="AI1845" t="s">
        <v>184</v>
      </c>
      <c r="AJ1845">
        <v>12000</v>
      </c>
      <c r="AK1845" t="s">
        <v>152</v>
      </c>
      <c r="AL1845" t="s">
        <v>185</v>
      </c>
      <c r="AM1845">
        <v>30000</v>
      </c>
      <c r="AN1845" t="s">
        <v>152</v>
      </c>
    </row>
    <row r="1846" spans="1:40">
      <c r="A1846" s="26">
        <v>41509.809131168979</v>
      </c>
      <c r="B1846" t="s">
        <v>128</v>
      </c>
      <c r="C1846" t="s">
        <v>428</v>
      </c>
      <c r="D1846" t="s">
        <v>2073</v>
      </c>
      <c r="E1846" t="s">
        <v>146</v>
      </c>
      <c r="F1846" t="s">
        <v>147</v>
      </c>
      <c r="G1846" t="s">
        <v>148</v>
      </c>
      <c r="H1846" t="s">
        <v>187</v>
      </c>
      <c r="I1846">
        <v>60</v>
      </c>
      <c r="J1846" t="s">
        <v>152</v>
      </c>
      <c r="K1846" t="s">
        <v>188</v>
      </c>
      <c r="L1846">
        <v>40</v>
      </c>
      <c r="M1846" t="s">
        <v>152</v>
      </c>
      <c r="N1846" t="s">
        <v>189</v>
      </c>
      <c r="O1846">
        <v>50</v>
      </c>
      <c r="P1846" t="s">
        <v>152</v>
      </c>
      <c r="Q1846" t="s">
        <v>190</v>
      </c>
      <c r="R1846">
        <v>40</v>
      </c>
      <c r="S1846" t="s">
        <v>152</v>
      </c>
      <c r="T1846" t="s">
        <v>191</v>
      </c>
      <c r="U1846">
        <v>60</v>
      </c>
      <c r="V1846" t="s">
        <v>152</v>
      </c>
      <c r="W1846" t="s">
        <v>192</v>
      </c>
      <c r="X1846">
        <v>50</v>
      </c>
      <c r="Y1846" t="s">
        <v>152</v>
      </c>
      <c r="Z1846" t="s">
        <v>193</v>
      </c>
      <c r="AA1846">
        <v>50</v>
      </c>
      <c r="AB1846" t="s">
        <v>152</v>
      </c>
      <c r="AC1846" t="s">
        <v>194</v>
      </c>
      <c r="AD1846">
        <v>35</v>
      </c>
      <c r="AE1846" t="s">
        <v>152</v>
      </c>
      <c r="AF1846" t="s">
        <v>195</v>
      </c>
      <c r="AG1846">
        <v>8</v>
      </c>
      <c r="AH1846" t="s">
        <v>152</v>
      </c>
      <c r="AI1846" t="s">
        <v>196</v>
      </c>
      <c r="AJ1846">
        <v>90</v>
      </c>
      <c r="AK1846" t="s">
        <v>152</v>
      </c>
      <c r="AL1846" t="s">
        <v>197</v>
      </c>
      <c r="AM1846">
        <v>1</v>
      </c>
      <c r="AN1846" t="s">
        <v>152</v>
      </c>
    </row>
    <row r="1847" spans="1:40">
      <c r="A1847" s="26">
        <v>41509.809131168979</v>
      </c>
      <c r="B1847" t="s">
        <v>128</v>
      </c>
      <c r="C1847" t="s">
        <v>428</v>
      </c>
      <c r="D1847" t="s">
        <v>2074</v>
      </c>
      <c r="E1847" t="s">
        <v>146</v>
      </c>
      <c r="F1847" t="s">
        <v>147</v>
      </c>
      <c r="G1847" t="s">
        <v>148</v>
      </c>
      <c r="H1847" t="s">
        <v>199</v>
      </c>
      <c r="I1847">
        <v>33</v>
      </c>
      <c r="J1847" t="s">
        <v>152</v>
      </c>
      <c r="K1847" t="s">
        <v>200</v>
      </c>
      <c r="L1847">
        <v>33</v>
      </c>
      <c r="M1847" t="s">
        <v>152</v>
      </c>
      <c r="N1847" t="s">
        <v>201</v>
      </c>
      <c r="O1847">
        <v>34</v>
      </c>
      <c r="P1847" t="s">
        <v>152</v>
      </c>
      <c r="Q1847" t="s">
        <v>179</v>
      </c>
      <c r="R1847">
        <v>20</v>
      </c>
      <c r="S1847" t="s">
        <v>152</v>
      </c>
      <c r="T1847" t="s">
        <v>180</v>
      </c>
      <c r="U1847">
        <v>20</v>
      </c>
      <c r="V1847" t="s">
        <v>152</v>
      </c>
      <c r="W1847" t="s">
        <v>181</v>
      </c>
      <c r="X1847">
        <v>20</v>
      </c>
      <c r="Y1847" t="s">
        <v>152</v>
      </c>
      <c r="Z1847" t="s">
        <v>202</v>
      </c>
      <c r="AA1847">
        <v>20</v>
      </c>
      <c r="AB1847" t="s">
        <v>152</v>
      </c>
      <c r="AC1847" t="s">
        <v>203</v>
      </c>
      <c r="AD1847">
        <v>20</v>
      </c>
      <c r="AE1847" t="s">
        <v>152</v>
      </c>
      <c r="AF1847" t="s">
        <v>204</v>
      </c>
      <c r="AG1847">
        <v>20</v>
      </c>
      <c r="AH1847" t="s">
        <v>152</v>
      </c>
      <c r="AI1847" t="s">
        <v>183</v>
      </c>
      <c r="AJ1847">
        <v>115200</v>
      </c>
      <c r="AK1847" t="s">
        <v>152</v>
      </c>
      <c r="AL1847" t="s">
        <v>184</v>
      </c>
      <c r="AM1847">
        <v>12000</v>
      </c>
      <c r="AN1847" t="s">
        <v>152</v>
      </c>
    </row>
    <row r="1848" spans="1:40">
      <c r="A1848" s="26">
        <v>41509.809131168979</v>
      </c>
      <c r="B1848" t="s">
        <v>128</v>
      </c>
      <c r="C1848" t="s">
        <v>428</v>
      </c>
      <c r="D1848" t="s">
        <v>2075</v>
      </c>
      <c r="E1848" t="s">
        <v>146</v>
      </c>
      <c r="F1848" t="s">
        <v>147</v>
      </c>
      <c r="G1848" t="s">
        <v>148</v>
      </c>
      <c r="H1848" t="s">
        <v>155</v>
      </c>
      <c r="I1848">
        <v>49</v>
      </c>
      <c r="J1848" t="s">
        <v>152</v>
      </c>
      <c r="K1848" t="s">
        <v>156</v>
      </c>
      <c r="L1848">
        <v>130</v>
      </c>
      <c r="M1848" t="s">
        <v>152</v>
      </c>
      <c r="N1848" t="s">
        <v>157</v>
      </c>
      <c r="O1848">
        <v>180</v>
      </c>
      <c r="P1848" t="s">
        <v>152</v>
      </c>
      <c r="Q1848" t="s">
        <v>158</v>
      </c>
      <c r="R1848">
        <v>140</v>
      </c>
      <c r="S1848" t="s">
        <v>152</v>
      </c>
      <c r="T1848" t="s">
        <v>159</v>
      </c>
      <c r="U1848">
        <v>80</v>
      </c>
      <c r="V1848" t="s">
        <v>152</v>
      </c>
      <c r="W1848" t="s">
        <v>160</v>
      </c>
      <c r="X1848">
        <v>101</v>
      </c>
      <c r="Y1848" t="s">
        <v>152</v>
      </c>
      <c r="Z1848" t="s">
        <v>161</v>
      </c>
      <c r="AA1848">
        <v>190</v>
      </c>
      <c r="AB1848" t="s">
        <v>152</v>
      </c>
      <c r="AC1848" t="s">
        <v>162</v>
      </c>
      <c r="AD1848">
        <v>20</v>
      </c>
      <c r="AE1848" t="s">
        <v>152</v>
      </c>
    </row>
    <row r="1849" spans="1:40">
      <c r="A1849" s="26">
        <v>41509.809131168979</v>
      </c>
      <c r="B1849" t="s">
        <v>128</v>
      </c>
      <c r="C1849" t="s">
        <v>428</v>
      </c>
      <c r="D1849" t="s">
        <v>2076</v>
      </c>
    </row>
    <row r="1850" spans="1:40">
      <c r="A1850" s="26">
        <v>41509.809131168979</v>
      </c>
      <c r="B1850" t="s">
        <v>128</v>
      </c>
      <c r="C1850" t="s">
        <v>428</v>
      </c>
      <c r="D1850" t="s">
        <v>2077</v>
      </c>
      <c r="E1850" t="s">
        <v>146</v>
      </c>
      <c r="F1850" t="s">
        <v>147</v>
      </c>
      <c r="G1850" t="s">
        <v>148</v>
      </c>
      <c r="H1850" t="s">
        <v>165</v>
      </c>
      <c r="I1850">
        <v>50</v>
      </c>
      <c r="J1850" t="s">
        <v>152</v>
      </c>
      <c r="K1850" t="s">
        <v>166</v>
      </c>
      <c r="L1850">
        <v>50</v>
      </c>
      <c r="M1850" t="s">
        <v>152</v>
      </c>
      <c r="N1850" t="s">
        <v>167</v>
      </c>
      <c r="O1850">
        <v>50</v>
      </c>
      <c r="P1850" t="s">
        <v>152</v>
      </c>
    </row>
    <row r="1851" spans="1:40">
      <c r="A1851" s="26">
        <v>41509.809131168979</v>
      </c>
      <c r="B1851" t="s">
        <v>128</v>
      </c>
      <c r="C1851" t="s">
        <v>428</v>
      </c>
      <c r="D1851" t="s">
        <v>2078</v>
      </c>
      <c r="E1851" t="s">
        <v>146</v>
      </c>
      <c r="F1851" t="s">
        <v>147</v>
      </c>
      <c r="G1851" t="s">
        <v>148</v>
      </c>
      <c r="H1851" t="s">
        <v>169</v>
      </c>
      <c r="I1851">
        <v>35</v>
      </c>
      <c r="J1851" t="s">
        <v>152</v>
      </c>
      <c r="K1851" t="s">
        <v>170</v>
      </c>
      <c r="L1851">
        <v>5</v>
      </c>
      <c r="M1851" t="s">
        <v>152</v>
      </c>
      <c r="N1851" t="s">
        <v>171</v>
      </c>
      <c r="O1851">
        <v>60</v>
      </c>
      <c r="P1851" t="s">
        <v>152</v>
      </c>
    </row>
    <row r="1852" spans="1:40">
      <c r="A1852" s="26">
        <v>41509.809131168979</v>
      </c>
      <c r="B1852" t="s">
        <v>128</v>
      </c>
      <c r="C1852" t="s">
        <v>428</v>
      </c>
      <c r="D1852" t="s">
        <v>2079</v>
      </c>
      <c r="E1852" t="s">
        <v>146</v>
      </c>
      <c r="F1852" t="s">
        <v>147</v>
      </c>
      <c r="G1852" t="s">
        <v>148</v>
      </c>
      <c r="H1852" t="s">
        <v>173</v>
      </c>
      <c r="I1852">
        <v>1</v>
      </c>
      <c r="J1852" t="s">
        <v>152</v>
      </c>
    </row>
    <row r="1853" spans="1:40">
      <c r="A1853" s="26">
        <v>41509.809131168979</v>
      </c>
      <c r="B1853" t="s">
        <v>128</v>
      </c>
      <c r="C1853" t="s">
        <v>428</v>
      </c>
      <c r="D1853" t="s">
        <v>2080</v>
      </c>
      <c r="E1853" t="s">
        <v>146</v>
      </c>
      <c r="F1853" t="s">
        <v>147</v>
      </c>
      <c r="G1853" t="s">
        <v>148</v>
      </c>
      <c r="H1853" t="s">
        <v>175</v>
      </c>
      <c r="I1853">
        <v>30</v>
      </c>
      <c r="J1853" t="s">
        <v>152</v>
      </c>
      <c r="K1853" t="s">
        <v>176</v>
      </c>
      <c r="L1853">
        <v>30</v>
      </c>
      <c r="M1853" t="s">
        <v>152</v>
      </c>
      <c r="N1853" t="s">
        <v>177</v>
      </c>
      <c r="O1853">
        <v>30</v>
      </c>
      <c r="P1853" t="s">
        <v>152</v>
      </c>
      <c r="Q1853" t="s">
        <v>178</v>
      </c>
      <c r="R1853">
        <v>10</v>
      </c>
      <c r="S1853" t="s">
        <v>152</v>
      </c>
      <c r="T1853" t="s">
        <v>179</v>
      </c>
      <c r="U1853">
        <v>20</v>
      </c>
      <c r="V1853" t="s">
        <v>152</v>
      </c>
      <c r="W1853" t="s">
        <v>180</v>
      </c>
      <c r="X1853">
        <v>20</v>
      </c>
      <c r="Y1853" t="s">
        <v>152</v>
      </c>
      <c r="Z1853" t="s">
        <v>181</v>
      </c>
      <c r="AA1853">
        <v>20</v>
      </c>
      <c r="AB1853" t="s">
        <v>152</v>
      </c>
      <c r="AC1853" t="s">
        <v>182</v>
      </c>
      <c r="AD1853">
        <v>20</v>
      </c>
      <c r="AE1853" t="s">
        <v>152</v>
      </c>
      <c r="AF1853" t="s">
        <v>183</v>
      </c>
      <c r="AG1853">
        <v>115200</v>
      </c>
      <c r="AH1853" t="s">
        <v>152</v>
      </c>
      <c r="AI1853" t="s">
        <v>184</v>
      </c>
      <c r="AJ1853">
        <v>12000</v>
      </c>
      <c r="AK1853" t="s">
        <v>152</v>
      </c>
      <c r="AL1853" t="s">
        <v>185</v>
      </c>
      <c r="AM1853">
        <v>30000</v>
      </c>
      <c r="AN1853" t="s">
        <v>152</v>
      </c>
    </row>
    <row r="1854" spans="1:40">
      <c r="A1854" s="26">
        <v>41509.809131168979</v>
      </c>
      <c r="B1854" t="s">
        <v>128</v>
      </c>
      <c r="C1854" t="s">
        <v>428</v>
      </c>
      <c r="D1854" t="s">
        <v>2081</v>
      </c>
      <c r="E1854" t="s">
        <v>146</v>
      </c>
      <c r="F1854" t="s">
        <v>147</v>
      </c>
      <c r="G1854" t="s">
        <v>148</v>
      </c>
      <c r="H1854" t="s">
        <v>187</v>
      </c>
      <c r="I1854">
        <v>60</v>
      </c>
      <c r="J1854" t="s">
        <v>152</v>
      </c>
      <c r="K1854" t="s">
        <v>188</v>
      </c>
      <c r="L1854">
        <v>40</v>
      </c>
      <c r="M1854" t="s">
        <v>152</v>
      </c>
      <c r="N1854" t="s">
        <v>189</v>
      </c>
      <c r="O1854">
        <v>50</v>
      </c>
      <c r="P1854" t="s">
        <v>152</v>
      </c>
      <c r="Q1854" t="s">
        <v>190</v>
      </c>
      <c r="R1854">
        <v>40</v>
      </c>
      <c r="S1854" t="s">
        <v>152</v>
      </c>
      <c r="T1854" t="s">
        <v>191</v>
      </c>
      <c r="U1854">
        <v>60</v>
      </c>
      <c r="V1854" t="s">
        <v>152</v>
      </c>
      <c r="W1854" t="s">
        <v>192</v>
      </c>
      <c r="X1854">
        <v>50</v>
      </c>
      <c r="Y1854" t="s">
        <v>152</v>
      </c>
      <c r="Z1854" t="s">
        <v>193</v>
      </c>
      <c r="AA1854">
        <v>50</v>
      </c>
      <c r="AB1854" t="s">
        <v>152</v>
      </c>
      <c r="AC1854" t="s">
        <v>194</v>
      </c>
      <c r="AD1854">
        <v>35</v>
      </c>
      <c r="AE1854" t="s">
        <v>152</v>
      </c>
      <c r="AF1854" t="s">
        <v>195</v>
      </c>
      <c r="AG1854">
        <v>8</v>
      </c>
      <c r="AH1854" t="s">
        <v>152</v>
      </c>
      <c r="AI1854" t="s">
        <v>196</v>
      </c>
      <c r="AJ1854">
        <v>90</v>
      </c>
      <c r="AK1854" t="s">
        <v>152</v>
      </c>
      <c r="AL1854" t="s">
        <v>197</v>
      </c>
      <c r="AM1854">
        <v>1</v>
      </c>
      <c r="AN1854" t="s">
        <v>152</v>
      </c>
    </row>
    <row r="1855" spans="1:40">
      <c r="A1855" s="26">
        <v>41509.809131168979</v>
      </c>
      <c r="B1855" t="s">
        <v>128</v>
      </c>
      <c r="C1855" t="s">
        <v>428</v>
      </c>
      <c r="D1855" t="s">
        <v>2082</v>
      </c>
      <c r="E1855" t="s">
        <v>146</v>
      </c>
      <c r="F1855" t="s">
        <v>147</v>
      </c>
      <c r="G1855" t="s">
        <v>148</v>
      </c>
      <c r="H1855" t="s">
        <v>199</v>
      </c>
      <c r="I1855">
        <v>33</v>
      </c>
      <c r="J1855" t="s">
        <v>152</v>
      </c>
      <c r="K1855" t="s">
        <v>200</v>
      </c>
      <c r="L1855">
        <v>33</v>
      </c>
      <c r="M1855" t="s">
        <v>152</v>
      </c>
      <c r="N1855" t="s">
        <v>201</v>
      </c>
      <c r="O1855">
        <v>34</v>
      </c>
      <c r="P1855" t="s">
        <v>152</v>
      </c>
      <c r="Q1855" t="s">
        <v>179</v>
      </c>
      <c r="R1855">
        <v>20</v>
      </c>
      <c r="S1855" t="s">
        <v>152</v>
      </c>
      <c r="T1855" t="s">
        <v>180</v>
      </c>
      <c r="U1855">
        <v>20</v>
      </c>
      <c r="V1855" t="s">
        <v>152</v>
      </c>
      <c r="W1855" t="s">
        <v>181</v>
      </c>
      <c r="X1855">
        <v>20</v>
      </c>
      <c r="Y1855" t="s">
        <v>152</v>
      </c>
      <c r="Z1855" t="s">
        <v>202</v>
      </c>
      <c r="AA1855">
        <v>20</v>
      </c>
      <c r="AB1855" t="s">
        <v>152</v>
      </c>
      <c r="AC1855" t="s">
        <v>203</v>
      </c>
      <c r="AD1855">
        <v>20</v>
      </c>
      <c r="AE1855" t="s">
        <v>152</v>
      </c>
      <c r="AF1855" t="s">
        <v>204</v>
      </c>
      <c r="AG1855">
        <v>20</v>
      </c>
      <c r="AH1855" t="s">
        <v>152</v>
      </c>
      <c r="AI1855" t="s">
        <v>183</v>
      </c>
      <c r="AJ1855">
        <v>115200</v>
      </c>
      <c r="AK1855" t="s">
        <v>152</v>
      </c>
      <c r="AL1855" t="s">
        <v>184</v>
      </c>
      <c r="AM1855">
        <v>12000</v>
      </c>
      <c r="AN1855" t="s">
        <v>152</v>
      </c>
    </row>
    <row r="1856" spans="1:40">
      <c r="A1856" s="26">
        <v>41509.809131168979</v>
      </c>
      <c r="B1856" t="s">
        <v>128</v>
      </c>
      <c r="C1856" t="s">
        <v>428</v>
      </c>
      <c r="D1856" t="s">
        <v>2083</v>
      </c>
      <c r="E1856" t="s">
        <v>146</v>
      </c>
      <c r="F1856" t="s">
        <v>147</v>
      </c>
      <c r="G1856" t="s">
        <v>148</v>
      </c>
      <c r="H1856" t="s">
        <v>155</v>
      </c>
      <c r="I1856">
        <v>49</v>
      </c>
      <c r="J1856" t="s">
        <v>152</v>
      </c>
      <c r="K1856" t="s">
        <v>156</v>
      </c>
      <c r="L1856">
        <v>130</v>
      </c>
      <c r="M1856" t="s">
        <v>152</v>
      </c>
      <c r="N1856" t="s">
        <v>157</v>
      </c>
      <c r="O1856">
        <v>180</v>
      </c>
      <c r="P1856" t="s">
        <v>152</v>
      </c>
      <c r="Q1856" t="s">
        <v>158</v>
      </c>
      <c r="R1856">
        <v>140</v>
      </c>
      <c r="S1856" t="s">
        <v>152</v>
      </c>
      <c r="T1856" t="s">
        <v>159</v>
      </c>
      <c r="U1856">
        <v>80</v>
      </c>
      <c r="V1856" t="s">
        <v>152</v>
      </c>
      <c r="W1856" t="s">
        <v>160</v>
      </c>
      <c r="X1856">
        <v>101</v>
      </c>
      <c r="Y1856" t="s">
        <v>152</v>
      </c>
      <c r="Z1856" t="s">
        <v>161</v>
      </c>
      <c r="AA1856">
        <v>190</v>
      </c>
      <c r="AB1856" t="s">
        <v>152</v>
      </c>
      <c r="AC1856" t="s">
        <v>162</v>
      </c>
      <c r="AD1856">
        <v>20</v>
      </c>
      <c r="AE1856" t="s">
        <v>152</v>
      </c>
    </row>
    <row r="1857" spans="1:40">
      <c r="A1857" s="26">
        <v>41509.809131168979</v>
      </c>
      <c r="B1857" t="s">
        <v>128</v>
      </c>
      <c r="C1857" t="s">
        <v>428</v>
      </c>
      <c r="D1857" t="s">
        <v>2084</v>
      </c>
    </row>
    <row r="1858" spans="1:40">
      <c r="A1858" s="26">
        <v>41509.809131168979</v>
      </c>
      <c r="B1858" t="s">
        <v>128</v>
      </c>
      <c r="C1858" t="s">
        <v>428</v>
      </c>
      <c r="D1858" t="s">
        <v>2085</v>
      </c>
      <c r="E1858" t="s">
        <v>146</v>
      </c>
      <c r="F1858" t="s">
        <v>147</v>
      </c>
      <c r="G1858" t="s">
        <v>148</v>
      </c>
      <c r="H1858" t="s">
        <v>165</v>
      </c>
      <c r="I1858">
        <v>50</v>
      </c>
      <c r="J1858" t="s">
        <v>152</v>
      </c>
      <c r="K1858" t="s">
        <v>166</v>
      </c>
      <c r="L1858">
        <v>50</v>
      </c>
      <c r="M1858" t="s">
        <v>152</v>
      </c>
      <c r="N1858" t="s">
        <v>167</v>
      </c>
      <c r="O1858">
        <v>50</v>
      </c>
      <c r="P1858" t="s">
        <v>152</v>
      </c>
    </row>
    <row r="1859" spans="1:40">
      <c r="A1859" s="26">
        <v>41509.809131168979</v>
      </c>
      <c r="B1859" t="s">
        <v>128</v>
      </c>
      <c r="C1859" t="s">
        <v>428</v>
      </c>
      <c r="D1859" t="s">
        <v>2086</v>
      </c>
      <c r="E1859" t="s">
        <v>146</v>
      </c>
      <c r="F1859" t="s">
        <v>147</v>
      </c>
      <c r="G1859" t="s">
        <v>148</v>
      </c>
      <c r="H1859" t="s">
        <v>169</v>
      </c>
      <c r="I1859">
        <v>35</v>
      </c>
      <c r="J1859" t="s">
        <v>152</v>
      </c>
      <c r="K1859" t="s">
        <v>170</v>
      </c>
      <c r="L1859">
        <v>5</v>
      </c>
      <c r="M1859" t="s">
        <v>152</v>
      </c>
      <c r="N1859" t="s">
        <v>171</v>
      </c>
      <c r="O1859">
        <v>60</v>
      </c>
      <c r="P1859" t="s">
        <v>152</v>
      </c>
    </row>
    <row r="1860" spans="1:40">
      <c r="A1860" s="26">
        <v>41509.809131168979</v>
      </c>
      <c r="B1860" t="s">
        <v>128</v>
      </c>
      <c r="C1860" t="s">
        <v>428</v>
      </c>
      <c r="D1860" t="s">
        <v>2087</v>
      </c>
      <c r="E1860" t="s">
        <v>146</v>
      </c>
      <c r="F1860" t="s">
        <v>147</v>
      </c>
      <c r="G1860" t="s">
        <v>148</v>
      </c>
      <c r="H1860" t="s">
        <v>173</v>
      </c>
      <c r="I1860">
        <v>1</v>
      </c>
      <c r="J1860" t="s">
        <v>152</v>
      </c>
    </row>
    <row r="1861" spans="1:40">
      <c r="A1861" s="26">
        <v>41509.809131168979</v>
      </c>
      <c r="B1861" t="s">
        <v>128</v>
      </c>
      <c r="C1861" t="s">
        <v>227</v>
      </c>
      <c r="D1861" t="s">
        <v>2088</v>
      </c>
      <c r="E1861" t="s">
        <v>146</v>
      </c>
      <c r="F1861" t="s">
        <v>147</v>
      </c>
      <c r="G1861" t="s">
        <v>148</v>
      </c>
      <c r="H1861" t="s">
        <v>187</v>
      </c>
      <c r="I1861">
        <v>60</v>
      </c>
      <c r="J1861" t="s">
        <v>152</v>
      </c>
      <c r="K1861" t="s">
        <v>188</v>
      </c>
      <c r="L1861">
        <v>40</v>
      </c>
      <c r="M1861" t="s">
        <v>152</v>
      </c>
      <c r="N1861" t="s">
        <v>189</v>
      </c>
      <c r="O1861">
        <v>50</v>
      </c>
      <c r="P1861" t="s">
        <v>152</v>
      </c>
      <c r="Q1861" t="s">
        <v>190</v>
      </c>
      <c r="R1861">
        <v>40</v>
      </c>
      <c r="S1861" t="s">
        <v>152</v>
      </c>
      <c r="T1861" t="s">
        <v>191</v>
      </c>
      <c r="U1861">
        <v>60</v>
      </c>
      <c r="V1861" t="s">
        <v>152</v>
      </c>
      <c r="W1861" t="s">
        <v>192</v>
      </c>
      <c r="X1861">
        <v>50</v>
      </c>
      <c r="Y1861" t="s">
        <v>152</v>
      </c>
      <c r="Z1861" t="s">
        <v>193</v>
      </c>
      <c r="AA1861">
        <v>50</v>
      </c>
      <c r="AB1861" t="s">
        <v>152</v>
      </c>
      <c r="AC1861" t="s">
        <v>194</v>
      </c>
      <c r="AD1861">
        <v>35</v>
      </c>
      <c r="AE1861" t="s">
        <v>152</v>
      </c>
      <c r="AF1861" t="s">
        <v>195</v>
      </c>
      <c r="AG1861">
        <v>8</v>
      </c>
      <c r="AH1861" t="s">
        <v>152</v>
      </c>
      <c r="AI1861" t="s">
        <v>196</v>
      </c>
      <c r="AJ1861">
        <v>90</v>
      </c>
      <c r="AK1861" t="s">
        <v>152</v>
      </c>
      <c r="AL1861" t="s">
        <v>197</v>
      </c>
      <c r="AM1861">
        <v>1</v>
      </c>
      <c r="AN1861" t="s">
        <v>152</v>
      </c>
    </row>
    <row r="1862" spans="1:40">
      <c r="A1862" s="26">
        <v>41509.809131168979</v>
      </c>
      <c r="B1862" t="s">
        <v>128</v>
      </c>
      <c r="C1862" t="s">
        <v>227</v>
      </c>
      <c r="D1862" t="s">
        <v>2089</v>
      </c>
      <c r="E1862" t="s">
        <v>146</v>
      </c>
      <c r="F1862" t="s">
        <v>147</v>
      </c>
      <c r="G1862" t="s">
        <v>148</v>
      </c>
      <c r="H1862" t="s">
        <v>199</v>
      </c>
      <c r="I1862">
        <v>33</v>
      </c>
      <c r="J1862" t="s">
        <v>152</v>
      </c>
      <c r="K1862" t="s">
        <v>200</v>
      </c>
      <c r="L1862">
        <v>33</v>
      </c>
      <c r="M1862" t="s">
        <v>152</v>
      </c>
      <c r="N1862" t="s">
        <v>201</v>
      </c>
      <c r="O1862">
        <v>34</v>
      </c>
      <c r="P1862" t="s">
        <v>152</v>
      </c>
      <c r="Q1862" t="s">
        <v>179</v>
      </c>
      <c r="R1862">
        <v>20</v>
      </c>
      <c r="S1862" t="s">
        <v>152</v>
      </c>
      <c r="T1862" t="s">
        <v>180</v>
      </c>
      <c r="U1862">
        <v>20</v>
      </c>
      <c r="V1862" t="s">
        <v>152</v>
      </c>
      <c r="W1862" t="s">
        <v>181</v>
      </c>
      <c r="X1862">
        <v>20</v>
      </c>
      <c r="Y1862" t="s">
        <v>152</v>
      </c>
      <c r="Z1862" t="s">
        <v>202</v>
      </c>
      <c r="AA1862">
        <v>20</v>
      </c>
      <c r="AB1862" t="s">
        <v>152</v>
      </c>
      <c r="AC1862" t="s">
        <v>203</v>
      </c>
      <c r="AD1862">
        <v>20</v>
      </c>
      <c r="AE1862" t="s">
        <v>152</v>
      </c>
      <c r="AF1862" t="s">
        <v>204</v>
      </c>
      <c r="AG1862">
        <v>20</v>
      </c>
      <c r="AH1862" t="s">
        <v>152</v>
      </c>
      <c r="AI1862" t="s">
        <v>183</v>
      </c>
      <c r="AJ1862">
        <v>115200</v>
      </c>
      <c r="AK1862" t="s">
        <v>152</v>
      </c>
      <c r="AL1862" t="s">
        <v>184</v>
      </c>
      <c r="AM1862">
        <v>12000</v>
      </c>
      <c r="AN1862" t="s">
        <v>152</v>
      </c>
    </row>
    <row r="1863" spans="1:40">
      <c r="A1863" s="26">
        <v>41509.809131168979</v>
      </c>
      <c r="B1863" t="s">
        <v>128</v>
      </c>
      <c r="C1863" t="s">
        <v>227</v>
      </c>
      <c r="D1863" t="s">
        <v>2090</v>
      </c>
      <c r="E1863" t="s">
        <v>146</v>
      </c>
      <c r="F1863" t="s">
        <v>147</v>
      </c>
      <c r="G1863" t="s">
        <v>148</v>
      </c>
      <c r="H1863" t="s">
        <v>155</v>
      </c>
      <c r="I1863">
        <v>49</v>
      </c>
      <c r="J1863" t="s">
        <v>152</v>
      </c>
      <c r="K1863" t="s">
        <v>156</v>
      </c>
      <c r="L1863">
        <v>130</v>
      </c>
      <c r="M1863" t="s">
        <v>152</v>
      </c>
      <c r="N1863" t="s">
        <v>157</v>
      </c>
      <c r="O1863">
        <v>180</v>
      </c>
      <c r="P1863" t="s">
        <v>152</v>
      </c>
      <c r="Q1863" t="s">
        <v>158</v>
      </c>
      <c r="R1863">
        <v>140</v>
      </c>
      <c r="S1863" t="s">
        <v>152</v>
      </c>
      <c r="T1863" t="s">
        <v>159</v>
      </c>
      <c r="U1863">
        <v>80</v>
      </c>
      <c r="V1863" t="s">
        <v>152</v>
      </c>
      <c r="W1863" t="s">
        <v>160</v>
      </c>
      <c r="X1863">
        <v>101</v>
      </c>
      <c r="Y1863" t="s">
        <v>152</v>
      </c>
      <c r="Z1863" t="s">
        <v>161</v>
      </c>
      <c r="AA1863">
        <v>190</v>
      </c>
      <c r="AB1863" t="s">
        <v>152</v>
      </c>
      <c r="AC1863" t="s">
        <v>162</v>
      </c>
      <c r="AD1863">
        <v>20</v>
      </c>
      <c r="AE1863" t="s">
        <v>152</v>
      </c>
    </row>
    <row r="1864" spans="1:40">
      <c r="A1864" s="26">
        <v>41509.809131168979</v>
      </c>
      <c r="B1864" t="s">
        <v>128</v>
      </c>
      <c r="C1864" t="s">
        <v>227</v>
      </c>
      <c r="D1864" t="s">
        <v>2091</v>
      </c>
    </row>
    <row r="1865" spans="1:40">
      <c r="A1865" s="26">
        <v>41509.809131168979</v>
      </c>
      <c r="B1865" t="s">
        <v>128</v>
      </c>
      <c r="C1865" t="s">
        <v>227</v>
      </c>
      <c r="D1865" t="s">
        <v>2092</v>
      </c>
      <c r="E1865" t="s">
        <v>146</v>
      </c>
      <c r="F1865" t="s">
        <v>147</v>
      </c>
      <c r="G1865" t="s">
        <v>148</v>
      </c>
      <c r="H1865" t="s">
        <v>165</v>
      </c>
      <c r="I1865">
        <v>50</v>
      </c>
      <c r="J1865" t="s">
        <v>152</v>
      </c>
      <c r="K1865" t="s">
        <v>166</v>
      </c>
      <c r="L1865">
        <v>50</v>
      </c>
      <c r="M1865" t="s">
        <v>152</v>
      </c>
      <c r="N1865" t="s">
        <v>167</v>
      </c>
      <c r="O1865">
        <v>50</v>
      </c>
      <c r="P1865" t="s">
        <v>152</v>
      </c>
    </row>
    <row r="1866" spans="1:40">
      <c r="A1866" s="26">
        <v>41509.809131168979</v>
      </c>
      <c r="B1866" t="s">
        <v>128</v>
      </c>
      <c r="C1866" t="s">
        <v>227</v>
      </c>
      <c r="D1866" t="s">
        <v>2093</v>
      </c>
      <c r="E1866" t="s">
        <v>146</v>
      </c>
      <c r="F1866" t="s">
        <v>147</v>
      </c>
      <c r="G1866" t="s">
        <v>148</v>
      </c>
      <c r="H1866" t="s">
        <v>169</v>
      </c>
      <c r="I1866">
        <v>35</v>
      </c>
      <c r="J1866" t="s">
        <v>152</v>
      </c>
      <c r="K1866" t="s">
        <v>170</v>
      </c>
      <c r="L1866">
        <v>5</v>
      </c>
      <c r="M1866" t="s">
        <v>152</v>
      </c>
      <c r="N1866" t="s">
        <v>171</v>
      </c>
      <c r="O1866">
        <v>60</v>
      </c>
      <c r="P1866" t="s">
        <v>152</v>
      </c>
    </row>
    <row r="1867" spans="1:40">
      <c r="A1867" s="26">
        <v>41509.809131168979</v>
      </c>
      <c r="B1867" t="s">
        <v>128</v>
      </c>
      <c r="C1867" t="s">
        <v>227</v>
      </c>
      <c r="D1867" t="s">
        <v>2094</v>
      </c>
      <c r="E1867" t="s">
        <v>146</v>
      </c>
      <c r="F1867" t="s">
        <v>147</v>
      </c>
      <c r="G1867" t="s">
        <v>148</v>
      </c>
      <c r="H1867" t="s">
        <v>173</v>
      </c>
      <c r="I1867">
        <v>1</v>
      </c>
      <c r="J1867" t="s">
        <v>152</v>
      </c>
    </row>
    <row r="1868" spans="1:40">
      <c r="A1868" s="26">
        <v>41509.809131168979</v>
      </c>
      <c r="B1868" t="s">
        <v>128</v>
      </c>
      <c r="C1868" t="s">
        <v>227</v>
      </c>
      <c r="D1868" t="s">
        <v>2095</v>
      </c>
      <c r="E1868" t="s">
        <v>146</v>
      </c>
      <c r="F1868" t="s">
        <v>147</v>
      </c>
      <c r="G1868" t="s">
        <v>148</v>
      </c>
      <c r="H1868" t="s">
        <v>175</v>
      </c>
      <c r="I1868">
        <v>30</v>
      </c>
      <c r="J1868" t="s">
        <v>152</v>
      </c>
      <c r="K1868" t="s">
        <v>176</v>
      </c>
      <c r="L1868">
        <v>30</v>
      </c>
      <c r="M1868" t="s">
        <v>152</v>
      </c>
      <c r="N1868" t="s">
        <v>177</v>
      </c>
      <c r="O1868">
        <v>30</v>
      </c>
      <c r="P1868" t="s">
        <v>152</v>
      </c>
      <c r="Q1868" t="s">
        <v>178</v>
      </c>
      <c r="R1868">
        <v>10</v>
      </c>
      <c r="S1868" t="s">
        <v>152</v>
      </c>
      <c r="T1868" t="s">
        <v>179</v>
      </c>
      <c r="U1868">
        <v>20</v>
      </c>
      <c r="V1868" t="s">
        <v>152</v>
      </c>
      <c r="W1868" t="s">
        <v>180</v>
      </c>
      <c r="X1868">
        <v>20</v>
      </c>
      <c r="Y1868" t="s">
        <v>152</v>
      </c>
      <c r="Z1868" t="s">
        <v>181</v>
      </c>
      <c r="AA1868">
        <v>20</v>
      </c>
      <c r="AB1868" t="s">
        <v>152</v>
      </c>
      <c r="AC1868" t="s">
        <v>182</v>
      </c>
      <c r="AD1868">
        <v>20</v>
      </c>
      <c r="AE1868" t="s">
        <v>152</v>
      </c>
      <c r="AF1868" t="s">
        <v>183</v>
      </c>
      <c r="AG1868">
        <v>115200</v>
      </c>
      <c r="AH1868" t="s">
        <v>152</v>
      </c>
      <c r="AI1868" t="s">
        <v>184</v>
      </c>
      <c r="AJ1868">
        <v>12000</v>
      </c>
      <c r="AK1868" t="s">
        <v>152</v>
      </c>
      <c r="AL1868" t="s">
        <v>185</v>
      </c>
      <c r="AM1868">
        <v>30000</v>
      </c>
      <c r="AN1868" t="s">
        <v>152</v>
      </c>
    </row>
    <row r="1869" spans="1:40">
      <c r="A1869" s="26">
        <v>41509.809131168979</v>
      </c>
      <c r="B1869" t="s">
        <v>128</v>
      </c>
      <c r="C1869" t="s">
        <v>141</v>
      </c>
      <c r="D1869" t="s">
        <v>2096</v>
      </c>
      <c r="E1869" t="s">
        <v>146</v>
      </c>
      <c r="F1869" t="s">
        <v>147</v>
      </c>
      <c r="G1869" t="s">
        <v>148</v>
      </c>
      <c r="H1869" t="s">
        <v>155</v>
      </c>
      <c r="I1869">
        <v>49</v>
      </c>
      <c r="J1869" t="s">
        <v>152</v>
      </c>
      <c r="K1869" t="s">
        <v>156</v>
      </c>
      <c r="L1869">
        <v>130</v>
      </c>
      <c r="M1869" t="s">
        <v>152</v>
      </c>
      <c r="N1869" t="s">
        <v>157</v>
      </c>
      <c r="O1869">
        <v>180</v>
      </c>
      <c r="P1869" t="s">
        <v>152</v>
      </c>
      <c r="Q1869" t="s">
        <v>158</v>
      </c>
      <c r="R1869">
        <v>140</v>
      </c>
      <c r="S1869" t="s">
        <v>152</v>
      </c>
      <c r="T1869" t="s">
        <v>159</v>
      </c>
      <c r="U1869">
        <v>80</v>
      </c>
      <c r="V1869" t="s">
        <v>152</v>
      </c>
      <c r="W1869" t="s">
        <v>160</v>
      </c>
      <c r="X1869">
        <v>101</v>
      </c>
      <c r="Y1869" t="s">
        <v>152</v>
      </c>
      <c r="Z1869" t="s">
        <v>161</v>
      </c>
      <c r="AA1869">
        <v>190</v>
      </c>
      <c r="AB1869" t="s">
        <v>152</v>
      </c>
      <c r="AC1869" t="s">
        <v>162</v>
      </c>
      <c r="AD1869">
        <v>20</v>
      </c>
      <c r="AE1869" t="s">
        <v>152</v>
      </c>
    </row>
    <row r="1870" spans="1:40">
      <c r="A1870" s="26">
        <v>41509.809131168979</v>
      </c>
      <c r="B1870" t="s">
        <v>128</v>
      </c>
      <c r="C1870" t="s">
        <v>141</v>
      </c>
      <c r="D1870" t="s">
        <v>2097</v>
      </c>
    </row>
    <row r="1871" spans="1:40">
      <c r="A1871" s="26">
        <v>41509.809131168979</v>
      </c>
      <c r="B1871" t="s">
        <v>128</v>
      </c>
      <c r="C1871" t="s">
        <v>141</v>
      </c>
      <c r="D1871" t="s">
        <v>2098</v>
      </c>
      <c r="E1871" t="s">
        <v>146</v>
      </c>
      <c r="F1871" t="s">
        <v>147</v>
      </c>
      <c r="G1871" t="s">
        <v>148</v>
      </c>
      <c r="H1871" t="s">
        <v>165</v>
      </c>
      <c r="I1871">
        <v>50</v>
      </c>
      <c r="J1871" t="s">
        <v>152</v>
      </c>
      <c r="K1871" t="s">
        <v>166</v>
      </c>
      <c r="L1871">
        <v>50</v>
      </c>
      <c r="M1871" t="s">
        <v>152</v>
      </c>
      <c r="N1871" t="s">
        <v>167</v>
      </c>
      <c r="O1871">
        <v>50</v>
      </c>
      <c r="P1871" t="s">
        <v>152</v>
      </c>
    </row>
    <row r="1872" spans="1:40">
      <c r="A1872" s="26">
        <v>41509.809131168979</v>
      </c>
      <c r="B1872" t="s">
        <v>128</v>
      </c>
      <c r="C1872" t="s">
        <v>141</v>
      </c>
      <c r="D1872" t="s">
        <v>2099</v>
      </c>
      <c r="E1872" t="s">
        <v>146</v>
      </c>
      <c r="F1872" t="s">
        <v>147</v>
      </c>
      <c r="G1872" t="s">
        <v>148</v>
      </c>
      <c r="H1872" t="s">
        <v>169</v>
      </c>
      <c r="I1872">
        <v>35</v>
      </c>
      <c r="J1872" t="s">
        <v>152</v>
      </c>
      <c r="K1872" t="s">
        <v>170</v>
      </c>
      <c r="L1872">
        <v>5</v>
      </c>
      <c r="M1872" t="s">
        <v>152</v>
      </c>
      <c r="N1872" t="s">
        <v>171</v>
      </c>
      <c r="O1872">
        <v>60</v>
      </c>
      <c r="P1872" t="s">
        <v>152</v>
      </c>
    </row>
    <row r="1873" spans="1:40">
      <c r="A1873" s="26">
        <v>41509.809131168979</v>
      </c>
      <c r="B1873" t="s">
        <v>128</v>
      </c>
      <c r="C1873" t="s">
        <v>141</v>
      </c>
      <c r="D1873" t="s">
        <v>2100</v>
      </c>
      <c r="E1873" t="s">
        <v>146</v>
      </c>
      <c r="F1873" t="s">
        <v>147</v>
      </c>
      <c r="G1873" t="s">
        <v>148</v>
      </c>
      <c r="H1873" t="s">
        <v>173</v>
      </c>
      <c r="I1873">
        <v>1</v>
      </c>
      <c r="J1873" t="s">
        <v>152</v>
      </c>
    </row>
    <row r="1874" spans="1:40">
      <c r="A1874" s="26">
        <v>41509.809131168979</v>
      </c>
      <c r="B1874" t="s">
        <v>128</v>
      </c>
      <c r="C1874" t="s">
        <v>141</v>
      </c>
      <c r="D1874" t="s">
        <v>2101</v>
      </c>
      <c r="E1874" t="s">
        <v>146</v>
      </c>
      <c r="F1874" t="s">
        <v>147</v>
      </c>
      <c r="G1874" t="s">
        <v>148</v>
      </c>
      <c r="H1874" t="s">
        <v>175</v>
      </c>
      <c r="I1874">
        <v>30</v>
      </c>
      <c r="J1874" t="s">
        <v>152</v>
      </c>
      <c r="K1874" t="s">
        <v>176</v>
      </c>
      <c r="L1874">
        <v>30</v>
      </c>
      <c r="M1874" t="s">
        <v>152</v>
      </c>
      <c r="N1874" t="s">
        <v>177</v>
      </c>
      <c r="O1874">
        <v>30</v>
      </c>
      <c r="P1874" t="s">
        <v>152</v>
      </c>
      <c r="Q1874" t="s">
        <v>178</v>
      </c>
      <c r="R1874">
        <v>10</v>
      </c>
      <c r="S1874" t="s">
        <v>152</v>
      </c>
      <c r="T1874" t="s">
        <v>179</v>
      </c>
      <c r="U1874">
        <v>20</v>
      </c>
      <c r="V1874" t="s">
        <v>152</v>
      </c>
      <c r="W1874" t="s">
        <v>180</v>
      </c>
      <c r="X1874">
        <v>20</v>
      </c>
      <c r="Y1874" t="s">
        <v>152</v>
      </c>
      <c r="Z1874" t="s">
        <v>181</v>
      </c>
      <c r="AA1874">
        <v>20</v>
      </c>
      <c r="AB1874" t="s">
        <v>152</v>
      </c>
      <c r="AC1874" t="s">
        <v>182</v>
      </c>
      <c r="AD1874">
        <v>20</v>
      </c>
      <c r="AE1874" t="s">
        <v>152</v>
      </c>
      <c r="AF1874" t="s">
        <v>183</v>
      </c>
      <c r="AG1874">
        <v>115200</v>
      </c>
      <c r="AH1874" t="s">
        <v>152</v>
      </c>
      <c r="AI1874" t="s">
        <v>184</v>
      </c>
      <c r="AJ1874">
        <v>12000</v>
      </c>
      <c r="AK1874" t="s">
        <v>152</v>
      </c>
      <c r="AL1874" t="s">
        <v>185</v>
      </c>
      <c r="AM1874">
        <v>30000</v>
      </c>
      <c r="AN1874" t="s">
        <v>152</v>
      </c>
    </row>
    <row r="1875" spans="1:40">
      <c r="A1875" s="26">
        <v>41509.809131168979</v>
      </c>
      <c r="B1875" t="s">
        <v>128</v>
      </c>
      <c r="C1875" t="s">
        <v>141</v>
      </c>
      <c r="D1875" t="s">
        <v>2102</v>
      </c>
      <c r="E1875" t="s">
        <v>146</v>
      </c>
      <c r="F1875" t="s">
        <v>147</v>
      </c>
      <c r="G1875" t="s">
        <v>148</v>
      </c>
      <c r="H1875" t="s">
        <v>187</v>
      </c>
      <c r="I1875">
        <v>60</v>
      </c>
      <c r="J1875" t="s">
        <v>152</v>
      </c>
      <c r="K1875" t="s">
        <v>188</v>
      </c>
      <c r="L1875">
        <v>40</v>
      </c>
      <c r="M1875" t="s">
        <v>152</v>
      </c>
      <c r="N1875" t="s">
        <v>189</v>
      </c>
      <c r="O1875">
        <v>50</v>
      </c>
      <c r="P1875" t="s">
        <v>152</v>
      </c>
      <c r="Q1875" t="s">
        <v>190</v>
      </c>
      <c r="R1875">
        <v>40</v>
      </c>
      <c r="S1875" t="s">
        <v>152</v>
      </c>
      <c r="T1875" t="s">
        <v>191</v>
      </c>
      <c r="U1875">
        <v>60</v>
      </c>
      <c r="V1875" t="s">
        <v>152</v>
      </c>
      <c r="W1875" t="s">
        <v>192</v>
      </c>
      <c r="X1875">
        <v>50</v>
      </c>
      <c r="Y1875" t="s">
        <v>152</v>
      </c>
      <c r="Z1875" t="s">
        <v>193</v>
      </c>
      <c r="AA1875">
        <v>50</v>
      </c>
      <c r="AB1875" t="s">
        <v>152</v>
      </c>
      <c r="AC1875" t="s">
        <v>194</v>
      </c>
      <c r="AD1875">
        <v>35</v>
      </c>
      <c r="AE1875" t="s">
        <v>152</v>
      </c>
      <c r="AF1875" t="s">
        <v>195</v>
      </c>
      <c r="AG1875">
        <v>8</v>
      </c>
      <c r="AH1875" t="s">
        <v>152</v>
      </c>
      <c r="AI1875" t="s">
        <v>196</v>
      </c>
      <c r="AJ1875">
        <v>90</v>
      </c>
      <c r="AK1875" t="s">
        <v>152</v>
      </c>
      <c r="AL1875" t="s">
        <v>197</v>
      </c>
      <c r="AM1875">
        <v>1</v>
      </c>
      <c r="AN1875" t="s">
        <v>152</v>
      </c>
    </row>
    <row r="1876" spans="1:40">
      <c r="A1876" s="26">
        <v>41509.809131168979</v>
      </c>
      <c r="B1876" t="s">
        <v>128</v>
      </c>
      <c r="C1876" t="s">
        <v>141</v>
      </c>
      <c r="D1876" t="s">
        <v>2103</v>
      </c>
      <c r="E1876" t="s">
        <v>146</v>
      </c>
      <c r="F1876" t="s">
        <v>147</v>
      </c>
      <c r="G1876" t="s">
        <v>148</v>
      </c>
      <c r="H1876" t="s">
        <v>199</v>
      </c>
      <c r="I1876">
        <v>33</v>
      </c>
      <c r="J1876" t="s">
        <v>152</v>
      </c>
      <c r="K1876" t="s">
        <v>200</v>
      </c>
      <c r="L1876">
        <v>33</v>
      </c>
      <c r="M1876" t="s">
        <v>152</v>
      </c>
      <c r="N1876" t="s">
        <v>201</v>
      </c>
      <c r="O1876">
        <v>34</v>
      </c>
      <c r="P1876" t="s">
        <v>152</v>
      </c>
      <c r="Q1876" t="s">
        <v>179</v>
      </c>
      <c r="R1876">
        <v>20</v>
      </c>
      <c r="S1876" t="s">
        <v>152</v>
      </c>
      <c r="T1876" t="s">
        <v>180</v>
      </c>
      <c r="U1876">
        <v>20</v>
      </c>
      <c r="V1876" t="s">
        <v>152</v>
      </c>
      <c r="W1876" t="s">
        <v>181</v>
      </c>
      <c r="X1876">
        <v>20</v>
      </c>
      <c r="Y1876" t="s">
        <v>152</v>
      </c>
      <c r="Z1876" t="s">
        <v>202</v>
      </c>
      <c r="AA1876">
        <v>20</v>
      </c>
      <c r="AB1876" t="s">
        <v>152</v>
      </c>
      <c r="AC1876" t="s">
        <v>203</v>
      </c>
      <c r="AD1876">
        <v>20</v>
      </c>
      <c r="AE1876" t="s">
        <v>152</v>
      </c>
      <c r="AF1876" t="s">
        <v>204</v>
      </c>
      <c r="AG1876">
        <v>20</v>
      </c>
      <c r="AH1876" t="s">
        <v>152</v>
      </c>
      <c r="AI1876" t="s">
        <v>183</v>
      </c>
      <c r="AJ1876">
        <v>115200</v>
      </c>
      <c r="AK1876" t="s">
        <v>152</v>
      </c>
      <c r="AL1876" t="s">
        <v>184</v>
      </c>
      <c r="AM1876">
        <v>12000</v>
      </c>
      <c r="AN1876" t="s">
        <v>152</v>
      </c>
    </row>
    <row r="1877" spans="1:40">
      <c r="A1877" s="26">
        <v>41509.809131168979</v>
      </c>
      <c r="B1877" t="s">
        <v>128</v>
      </c>
      <c r="C1877" t="s">
        <v>141</v>
      </c>
      <c r="D1877" t="s">
        <v>2104</v>
      </c>
      <c r="E1877" t="s">
        <v>146</v>
      </c>
      <c r="F1877" t="s">
        <v>147</v>
      </c>
      <c r="G1877" t="s">
        <v>148</v>
      </c>
      <c r="H1877" t="s">
        <v>155</v>
      </c>
      <c r="I1877">
        <v>49</v>
      </c>
      <c r="J1877" t="s">
        <v>152</v>
      </c>
      <c r="K1877" t="s">
        <v>156</v>
      </c>
      <c r="L1877">
        <v>130</v>
      </c>
      <c r="M1877" t="s">
        <v>152</v>
      </c>
      <c r="N1877" t="s">
        <v>157</v>
      </c>
      <c r="O1877">
        <v>180</v>
      </c>
      <c r="P1877" t="s">
        <v>152</v>
      </c>
      <c r="Q1877" t="s">
        <v>158</v>
      </c>
      <c r="R1877">
        <v>140</v>
      </c>
      <c r="S1877" t="s">
        <v>152</v>
      </c>
      <c r="T1877" t="s">
        <v>159</v>
      </c>
      <c r="U1877">
        <v>80</v>
      </c>
      <c r="V1877" t="s">
        <v>152</v>
      </c>
      <c r="W1877" t="s">
        <v>160</v>
      </c>
      <c r="X1877">
        <v>101</v>
      </c>
      <c r="Y1877" t="s">
        <v>152</v>
      </c>
      <c r="Z1877" t="s">
        <v>161</v>
      </c>
      <c r="AA1877">
        <v>190</v>
      </c>
      <c r="AB1877" t="s">
        <v>152</v>
      </c>
      <c r="AC1877" t="s">
        <v>162</v>
      </c>
      <c r="AD1877">
        <v>20</v>
      </c>
      <c r="AE1877" t="s">
        <v>152</v>
      </c>
    </row>
    <row r="1878" spans="1:40">
      <c r="A1878" s="26">
        <v>41509.809131168979</v>
      </c>
      <c r="B1878" t="s">
        <v>128</v>
      </c>
      <c r="C1878" t="s">
        <v>141</v>
      </c>
      <c r="D1878" t="s">
        <v>2105</v>
      </c>
    </row>
    <row r="1879" spans="1:40">
      <c r="A1879" s="26">
        <v>41509.809131168979</v>
      </c>
      <c r="B1879" t="s">
        <v>128</v>
      </c>
      <c r="C1879" t="s">
        <v>141</v>
      </c>
      <c r="D1879" t="s">
        <v>2106</v>
      </c>
      <c r="E1879" t="s">
        <v>146</v>
      </c>
      <c r="F1879" t="s">
        <v>147</v>
      </c>
      <c r="G1879" t="s">
        <v>148</v>
      </c>
      <c r="H1879" t="s">
        <v>165</v>
      </c>
      <c r="I1879">
        <v>50</v>
      </c>
      <c r="J1879" t="s">
        <v>152</v>
      </c>
      <c r="K1879" t="s">
        <v>166</v>
      </c>
      <c r="L1879">
        <v>50</v>
      </c>
      <c r="M1879" t="s">
        <v>152</v>
      </c>
      <c r="N1879" t="s">
        <v>167</v>
      </c>
      <c r="O1879">
        <v>50</v>
      </c>
      <c r="P1879" t="s">
        <v>152</v>
      </c>
    </row>
    <row r="1880" spans="1:40">
      <c r="A1880" s="26">
        <v>41509.809131168979</v>
      </c>
      <c r="B1880" t="s">
        <v>128</v>
      </c>
      <c r="C1880" t="s">
        <v>141</v>
      </c>
      <c r="D1880" t="s">
        <v>2107</v>
      </c>
      <c r="E1880" t="s">
        <v>146</v>
      </c>
      <c r="F1880" t="s">
        <v>147</v>
      </c>
      <c r="G1880" t="s">
        <v>148</v>
      </c>
      <c r="H1880" t="s">
        <v>169</v>
      </c>
      <c r="I1880">
        <v>35</v>
      </c>
      <c r="J1880" t="s">
        <v>152</v>
      </c>
      <c r="K1880" t="s">
        <v>170</v>
      </c>
      <c r="L1880">
        <v>5</v>
      </c>
      <c r="M1880" t="s">
        <v>152</v>
      </c>
      <c r="N1880" t="s">
        <v>171</v>
      </c>
      <c r="O1880">
        <v>60</v>
      </c>
      <c r="P1880" t="s">
        <v>152</v>
      </c>
    </row>
    <row r="1881" spans="1:40">
      <c r="A1881" s="26">
        <v>41509.809131168979</v>
      </c>
      <c r="B1881" t="s">
        <v>128</v>
      </c>
      <c r="C1881" t="s">
        <v>141</v>
      </c>
      <c r="D1881" t="s">
        <v>2108</v>
      </c>
      <c r="E1881" t="s">
        <v>146</v>
      </c>
      <c r="F1881" t="s">
        <v>147</v>
      </c>
      <c r="G1881" t="s">
        <v>148</v>
      </c>
      <c r="H1881" t="s">
        <v>173</v>
      </c>
      <c r="I1881">
        <v>1</v>
      </c>
      <c r="J1881" t="s">
        <v>152</v>
      </c>
    </row>
    <row r="1882" spans="1:40">
      <c r="A1882" s="26">
        <v>41509.809131168979</v>
      </c>
      <c r="B1882" t="s">
        <v>128</v>
      </c>
      <c r="C1882" t="s">
        <v>141</v>
      </c>
      <c r="D1882" t="s">
        <v>2109</v>
      </c>
      <c r="E1882" t="s">
        <v>146</v>
      </c>
      <c r="F1882" t="s">
        <v>147</v>
      </c>
      <c r="G1882" t="s">
        <v>148</v>
      </c>
      <c r="H1882" t="s">
        <v>175</v>
      </c>
      <c r="I1882">
        <v>30</v>
      </c>
      <c r="J1882" t="s">
        <v>152</v>
      </c>
      <c r="K1882" t="s">
        <v>176</v>
      </c>
      <c r="L1882">
        <v>30</v>
      </c>
      <c r="M1882" t="s">
        <v>152</v>
      </c>
      <c r="N1882" t="s">
        <v>177</v>
      </c>
      <c r="O1882">
        <v>30</v>
      </c>
      <c r="P1882" t="s">
        <v>152</v>
      </c>
      <c r="Q1882" t="s">
        <v>178</v>
      </c>
      <c r="R1882">
        <v>10</v>
      </c>
      <c r="S1882" t="s">
        <v>152</v>
      </c>
      <c r="T1882" t="s">
        <v>179</v>
      </c>
      <c r="U1882">
        <v>20</v>
      </c>
      <c r="V1882" t="s">
        <v>152</v>
      </c>
      <c r="W1882" t="s">
        <v>180</v>
      </c>
      <c r="X1882">
        <v>20</v>
      </c>
      <c r="Y1882" t="s">
        <v>152</v>
      </c>
      <c r="Z1882" t="s">
        <v>181</v>
      </c>
      <c r="AA1882">
        <v>20</v>
      </c>
      <c r="AB1882" t="s">
        <v>152</v>
      </c>
      <c r="AC1882" t="s">
        <v>182</v>
      </c>
      <c r="AD1882">
        <v>20</v>
      </c>
      <c r="AE1882" t="s">
        <v>152</v>
      </c>
      <c r="AF1882" t="s">
        <v>183</v>
      </c>
      <c r="AG1882">
        <v>115200</v>
      </c>
      <c r="AH1882" t="s">
        <v>152</v>
      </c>
      <c r="AI1882" t="s">
        <v>184</v>
      </c>
      <c r="AJ1882">
        <v>12000</v>
      </c>
      <c r="AK1882" t="s">
        <v>152</v>
      </c>
      <c r="AL1882" t="s">
        <v>185</v>
      </c>
      <c r="AM1882">
        <v>30000</v>
      </c>
      <c r="AN1882" t="s">
        <v>152</v>
      </c>
    </row>
    <row r="1883" spans="1:40">
      <c r="A1883" s="26">
        <v>41509.809131168979</v>
      </c>
      <c r="B1883" t="s">
        <v>128</v>
      </c>
      <c r="C1883" t="s">
        <v>141</v>
      </c>
      <c r="D1883" t="s">
        <v>2110</v>
      </c>
      <c r="E1883" t="s">
        <v>146</v>
      </c>
      <c r="F1883" t="s">
        <v>147</v>
      </c>
      <c r="G1883" t="s">
        <v>148</v>
      </c>
      <c r="H1883" t="s">
        <v>187</v>
      </c>
      <c r="I1883">
        <v>60</v>
      </c>
      <c r="J1883" t="s">
        <v>152</v>
      </c>
      <c r="K1883" t="s">
        <v>188</v>
      </c>
      <c r="L1883">
        <v>40</v>
      </c>
      <c r="M1883" t="s">
        <v>152</v>
      </c>
      <c r="N1883" t="s">
        <v>189</v>
      </c>
      <c r="O1883">
        <v>50</v>
      </c>
      <c r="P1883" t="s">
        <v>152</v>
      </c>
      <c r="Q1883" t="s">
        <v>190</v>
      </c>
      <c r="R1883">
        <v>40</v>
      </c>
      <c r="S1883" t="s">
        <v>152</v>
      </c>
      <c r="T1883" t="s">
        <v>191</v>
      </c>
      <c r="U1883">
        <v>60</v>
      </c>
      <c r="V1883" t="s">
        <v>152</v>
      </c>
      <c r="W1883" t="s">
        <v>192</v>
      </c>
      <c r="X1883">
        <v>50</v>
      </c>
      <c r="Y1883" t="s">
        <v>152</v>
      </c>
      <c r="Z1883" t="s">
        <v>193</v>
      </c>
      <c r="AA1883">
        <v>50</v>
      </c>
      <c r="AB1883" t="s">
        <v>152</v>
      </c>
      <c r="AC1883" t="s">
        <v>194</v>
      </c>
      <c r="AD1883">
        <v>35</v>
      </c>
      <c r="AE1883" t="s">
        <v>152</v>
      </c>
      <c r="AF1883" t="s">
        <v>195</v>
      </c>
      <c r="AG1883">
        <v>8</v>
      </c>
      <c r="AH1883" t="s">
        <v>152</v>
      </c>
      <c r="AI1883" t="s">
        <v>196</v>
      </c>
      <c r="AJ1883">
        <v>90</v>
      </c>
      <c r="AK1883" t="s">
        <v>152</v>
      </c>
      <c r="AL1883" t="s">
        <v>197</v>
      </c>
      <c r="AM1883">
        <v>1</v>
      </c>
      <c r="AN1883" t="s">
        <v>152</v>
      </c>
    </row>
    <row r="1884" spans="1:40">
      <c r="A1884" s="26">
        <v>41509.809131168979</v>
      </c>
      <c r="B1884" t="s">
        <v>128</v>
      </c>
      <c r="C1884" t="s">
        <v>141</v>
      </c>
      <c r="D1884" t="s">
        <v>2111</v>
      </c>
      <c r="E1884" t="s">
        <v>146</v>
      </c>
      <c r="F1884" t="s">
        <v>147</v>
      </c>
      <c r="G1884" t="s">
        <v>148</v>
      </c>
      <c r="H1884" t="s">
        <v>199</v>
      </c>
      <c r="I1884">
        <v>33</v>
      </c>
      <c r="J1884" t="s">
        <v>152</v>
      </c>
      <c r="K1884" t="s">
        <v>200</v>
      </c>
      <c r="L1884">
        <v>33</v>
      </c>
      <c r="M1884" t="s">
        <v>152</v>
      </c>
      <c r="N1884" t="s">
        <v>201</v>
      </c>
      <c r="O1884">
        <v>34</v>
      </c>
      <c r="P1884" t="s">
        <v>152</v>
      </c>
      <c r="Q1884" t="s">
        <v>179</v>
      </c>
      <c r="R1884">
        <v>20</v>
      </c>
      <c r="S1884" t="s">
        <v>152</v>
      </c>
      <c r="T1884" t="s">
        <v>180</v>
      </c>
      <c r="U1884">
        <v>20</v>
      </c>
      <c r="V1884" t="s">
        <v>152</v>
      </c>
      <c r="W1884" t="s">
        <v>181</v>
      </c>
      <c r="X1884">
        <v>20</v>
      </c>
      <c r="Y1884" t="s">
        <v>152</v>
      </c>
      <c r="Z1884" t="s">
        <v>202</v>
      </c>
      <c r="AA1884">
        <v>20</v>
      </c>
      <c r="AB1884" t="s">
        <v>152</v>
      </c>
      <c r="AC1884" t="s">
        <v>203</v>
      </c>
      <c r="AD1884">
        <v>20</v>
      </c>
      <c r="AE1884" t="s">
        <v>152</v>
      </c>
      <c r="AF1884" t="s">
        <v>204</v>
      </c>
      <c r="AG1884">
        <v>20</v>
      </c>
      <c r="AH1884" t="s">
        <v>152</v>
      </c>
      <c r="AI1884" t="s">
        <v>183</v>
      </c>
      <c r="AJ1884">
        <v>115200</v>
      </c>
      <c r="AK1884" t="s">
        <v>152</v>
      </c>
      <c r="AL1884" t="s">
        <v>184</v>
      </c>
      <c r="AM1884">
        <v>12000</v>
      </c>
      <c r="AN1884" t="s">
        <v>152</v>
      </c>
    </row>
    <row r="1885" spans="1:40">
      <c r="A1885" s="26">
        <v>41509.809131168979</v>
      </c>
      <c r="B1885" t="s">
        <v>128</v>
      </c>
      <c r="C1885" t="s">
        <v>141</v>
      </c>
      <c r="D1885" t="s">
        <v>2112</v>
      </c>
      <c r="E1885" t="s">
        <v>146</v>
      </c>
      <c r="F1885" t="s">
        <v>147</v>
      </c>
      <c r="G1885" t="s">
        <v>148</v>
      </c>
      <c r="H1885" t="s">
        <v>155</v>
      </c>
      <c r="I1885">
        <v>49</v>
      </c>
      <c r="J1885" t="s">
        <v>152</v>
      </c>
      <c r="K1885" t="s">
        <v>156</v>
      </c>
      <c r="L1885">
        <v>130</v>
      </c>
      <c r="M1885" t="s">
        <v>152</v>
      </c>
      <c r="N1885" t="s">
        <v>157</v>
      </c>
      <c r="O1885">
        <v>180</v>
      </c>
      <c r="P1885" t="s">
        <v>152</v>
      </c>
      <c r="Q1885" t="s">
        <v>158</v>
      </c>
      <c r="R1885">
        <v>140</v>
      </c>
      <c r="S1885" t="s">
        <v>152</v>
      </c>
      <c r="T1885" t="s">
        <v>159</v>
      </c>
      <c r="U1885">
        <v>80</v>
      </c>
      <c r="V1885" t="s">
        <v>152</v>
      </c>
      <c r="W1885" t="s">
        <v>160</v>
      </c>
      <c r="X1885">
        <v>101</v>
      </c>
      <c r="Y1885" t="s">
        <v>152</v>
      </c>
      <c r="Z1885" t="s">
        <v>161</v>
      </c>
      <c r="AA1885">
        <v>190</v>
      </c>
      <c r="AB1885" t="s">
        <v>152</v>
      </c>
      <c r="AC1885" t="s">
        <v>162</v>
      </c>
      <c r="AD1885">
        <v>20</v>
      </c>
      <c r="AE1885" t="s">
        <v>152</v>
      </c>
    </row>
    <row r="1886" spans="1:40">
      <c r="A1886" s="26">
        <v>41509.809131168979</v>
      </c>
      <c r="B1886" t="s">
        <v>128</v>
      </c>
      <c r="C1886" t="s">
        <v>141</v>
      </c>
      <c r="D1886" t="s">
        <v>2113</v>
      </c>
    </row>
    <row r="1887" spans="1:40">
      <c r="A1887" s="26">
        <v>41509.809131168979</v>
      </c>
      <c r="B1887" t="s">
        <v>128</v>
      </c>
      <c r="C1887" t="s">
        <v>141</v>
      </c>
      <c r="D1887" t="s">
        <v>2114</v>
      </c>
      <c r="E1887" t="s">
        <v>146</v>
      </c>
      <c r="F1887" t="s">
        <v>147</v>
      </c>
      <c r="G1887" t="s">
        <v>148</v>
      </c>
      <c r="H1887" t="s">
        <v>165</v>
      </c>
      <c r="I1887">
        <v>50</v>
      </c>
      <c r="J1887" t="s">
        <v>152</v>
      </c>
      <c r="K1887" t="s">
        <v>166</v>
      </c>
      <c r="L1887">
        <v>50</v>
      </c>
      <c r="M1887" t="s">
        <v>152</v>
      </c>
      <c r="N1887" t="s">
        <v>167</v>
      </c>
      <c r="O1887">
        <v>50</v>
      </c>
      <c r="P1887" t="s">
        <v>152</v>
      </c>
    </row>
    <row r="1888" spans="1:40">
      <c r="A1888" s="26">
        <v>41509.809131168979</v>
      </c>
      <c r="B1888" t="s">
        <v>128</v>
      </c>
      <c r="C1888" t="s">
        <v>141</v>
      </c>
      <c r="D1888" t="s">
        <v>2115</v>
      </c>
      <c r="E1888" t="s">
        <v>146</v>
      </c>
      <c r="F1888" t="s">
        <v>147</v>
      </c>
      <c r="G1888" t="s">
        <v>148</v>
      </c>
      <c r="H1888" t="s">
        <v>169</v>
      </c>
      <c r="I1888">
        <v>35</v>
      </c>
      <c r="J1888" t="s">
        <v>152</v>
      </c>
      <c r="K1888" t="s">
        <v>170</v>
      </c>
      <c r="L1888">
        <v>5</v>
      </c>
      <c r="M1888" t="s">
        <v>152</v>
      </c>
      <c r="N1888" t="s">
        <v>171</v>
      </c>
      <c r="O1888">
        <v>60</v>
      </c>
      <c r="P1888" t="s">
        <v>152</v>
      </c>
    </row>
    <row r="1889" spans="1:40">
      <c r="A1889" s="26">
        <v>41509.809131168979</v>
      </c>
      <c r="B1889" t="s">
        <v>128</v>
      </c>
      <c r="C1889" t="s">
        <v>141</v>
      </c>
      <c r="D1889" t="s">
        <v>2116</v>
      </c>
      <c r="E1889" t="s">
        <v>146</v>
      </c>
      <c r="F1889" t="s">
        <v>147</v>
      </c>
      <c r="G1889" t="s">
        <v>148</v>
      </c>
      <c r="H1889" t="s">
        <v>173</v>
      </c>
      <c r="I1889">
        <v>1</v>
      </c>
      <c r="J1889" t="s">
        <v>152</v>
      </c>
    </row>
    <row r="1890" spans="1:40">
      <c r="A1890" s="26">
        <v>41509.809131168979</v>
      </c>
      <c r="B1890" t="s">
        <v>128</v>
      </c>
      <c r="C1890" t="s">
        <v>141</v>
      </c>
      <c r="D1890" t="s">
        <v>2117</v>
      </c>
      <c r="E1890" t="s">
        <v>146</v>
      </c>
      <c r="F1890" t="s">
        <v>147</v>
      </c>
      <c r="G1890" t="s">
        <v>148</v>
      </c>
      <c r="H1890" t="s">
        <v>175</v>
      </c>
      <c r="I1890">
        <v>30</v>
      </c>
      <c r="J1890" t="s">
        <v>152</v>
      </c>
      <c r="K1890" t="s">
        <v>176</v>
      </c>
      <c r="L1890">
        <v>30</v>
      </c>
      <c r="M1890" t="s">
        <v>152</v>
      </c>
      <c r="N1890" t="s">
        <v>177</v>
      </c>
      <c r="O1890">
        <v>30</v>
      </c>
      <c r="P1890" t="s">
        <v>152</v>
      </c>
      <c r="Q1890" t="s">
        <v>178</v>
      </c>
      <c r="R1890">
        <v>10</v>
      </c>
      <c r="S1890" t="s">
        <v>152</v>
      </c>
      <c r="T1890" t="s">
        <v>179</v>
      </c>
      <c r="U1890">
        <v>20</v>
      </c>
      <c r="V1890" t="s">
        <v>152</v>
      </c>
      <c r="W1890" t="s">
        <v>180</v>
      </c>
      <c r="X1890">
        <v>20</v>
      </c>
      <c r="Y1890" t="s">
        <v>152</v>
      </c>
      <c r="Z1890" t="s">
        <v>181</v>
      </c>
      <c r="AA1890">
        <v>20</v>
      </c>
      <c r="AB1890" t="s">
        <v>152</v>
      </c>
      <c r="AC1890" t="s">
        <v>182</v>
      </c>
      <c r="AD1890">
        <v>20</v>
      </c>
      <c r="AE1890" t="s">
        <v>152</v>
      </c>
      <c r="AF1890" t="s">
        <v>183</v>
      </c>
      <c r="AG1890">
        <v>115200</v>
      </c>
      <c r="AH1890" t="s">
        <v>152</v>
      </c>
      <c r="AI1890" t="s">
        <v>184</v>
      </c>
      <c r="AJ1890">
        <v>12000</v>
      </c>
      <c r="AK1890" t="s">
        <v>152</v>
      </c>
      <c r="AL1890" t="s">
        <v>185</v>
      </c>
      <c r="AM1890">
        <v>30000</v>
      </c>
      <c r="AN1890" t="s">
        <v>152</v>
      </c>
    </row>
    <row r="1891" spans="1:40">
      <c r="A1891" s="26">
        <v>41509.809131168979</v>
      </c>
      <c r="B1891" t="s">
        <v>128</v>
      </c>
      <c r="C1891" t="s">
        <v>141</v>
      </c>
      <c r="D1891" t="s">
        <v>2118</v>
      </c>
      <c r="E1891" t="s">
        <v>146</v>
      </c>
      <c r="F1891" t="s">
        <v>147</v>
      </c>
      <c r="G1891" t="s">
        <v>148</v>
      </c>
      <c r="H1891" t="s">
        <v>187</v>
      </c>
      <c r="I1891">
        <v>60</v>
      </c>
      <c r="J1891" t="s">
        <v>152</v>
      </c>
      <c r="K1891" t="s">
        <v>188</v>
      </c>
      <c r="L1891">
        <v>40</v>
      </c>
      <c r="M1891" t="s">
        <v>152</v>
      </c>
      <c r="N1891" t="s">
        <v>189</v>
      </c>
      <c r="O1891">
        <v>50</v>
      </c>
      <c r="P1891" t="s">
        <v>152</v>
      </c>
      <c r="Q1891" t="s">
        <v>190</v>
      </c>
      <c r="R1891">
        <v>40</v>
      </c>
      <c r="S1891" t="s">
        <v>152</v>
      </c>
      <c r="T1891" t="s">
        <v>191</v>
      </c>
      <c r="U1891">
        <v>60</v>
      </c>
      <c r="V1891" t="s">
        <v>152</v>
      </c>
      <c r="W1891" t="s">
        <v>192</v>
      </c>
      <c r="X1891">
        <v>50</v>
      </c>
      <c r="Y1891" t="s">
        <v>152</v>
      </c>
      <c r="Z1891" t="s">
        <v>193</v>
      </c>
      <c r="AA1891">
        <v>50</v>
      </c>
      <c r="AB1891" t="s">
        <v>152</v>
      </c>
      <c r="AC1891" t="s">
        <v>194</v>
      </c>
      <c r="AD1891">
        <v>35</v>
      </c>
      <c r="AE1891" t="s">
        <v>152</v>
      </c>
      <c r="AF1891" t="s">
        <v>195</v>
      </c>
      <c r="AG1891">
        <v>8</v>
      </c>
      <c r="AH1891" t="s">
        <v>152</v>
      </c>
      <c r="AI1891" t="s">
        <v>196</v>
      </c>
      <c r="AJ1891">
        <v>90</v>
      </c>
      <c r="AK1891" t="s">
        <v>152</v>
      </c>
      <c r="AL1891" t="s">
        <v>197</v>
      </c>
      <c r="AM1891">
        <v>1</v>
      </c>
      <c r="AN1891" t="s">
        <v>152</v>
      </c>
    </row>
    <row r="1892" spans="1:40">
      <c r="A1892" s="26">
        <v>41509.809131168979</v>
      </c>
      <c r="B1892" t="s">
        <v>128</v>
      </c>
      <c r="C1892" t="s">
        <v>141</v>
      </c>
      <c r="D1892" t="s">
        <v>2119</v>
      </c>
      <c r="E1892" t="s">
        <v>146</v>
      </c>
      <c r="F1892" t="s">
        <v>147</v>
      </c>
      <c r="G1892" t="s">
        <v>148</v>
      </c>
      <c r="H1892" t="s">
        <v>199</v>
      </c>
      <c r="I1892">
        <v>33</v>
      </c>
      <c r="J1892" t="s">
        <v>152</v>
      </c>
      <c r="K1892" t="s">
        <v>200</v>
      </c>
      <c r="L1892">
        <v>33</v>
      </c>
      <c r="M1892" t="s">
        <v>152</v>
      </c>
      <c r="N1892" t="s">
        <v>201</v>
      </c>
      <c r="O1892">
        <v>34</v>
      </c>
      <c r="P1892" t="s">
        <v>152</v>
      </c>
      <c r="Q1892" t="s">
        <v>179</v>
      </c>
      <c r="R1892">
        <v>20</v>
      </c>
      <c r="S1892" t="s">
        <v>152</v>
      </c>
      <c r="T1892" t="s">
        <v>180</v>
      </c>
      <c r="U1892">
        <v>20</v>
      </c>
      <c r="V1892" t="s">
        <v>152</v>
      </c>
      <c r="W1892" t="s">
        <v>181</v>
      </c>
      <c r="X1892">
        <v>20</v>
      </c>
      <c r="Y1892" t="s">
        <v>152</v>
      </c>
      <c r="Z1892" t="s">
        <v>202</v>
      </c>
      <c r="AA1892">
        <v>20</v>
      </c>
      <c r="AB1892" t="s">
        <v>152</v>
      </c>
      <c r="AC1892" t="s">
        <v>203</v>
      </c>
      <c r="AD1892">
        <v>20</v>
      </c>
      <c r="AE1892" t="s">
        <v>152</v>
      </c>
      <c r="AF1892" t="s">
        <v>204</v>
      </c>
      <c r="AG1892">
        <v>20</v>
      </c>
      <c r="AH1892" t="s">
        <v>152</v>
      </c>
      <c r="AI1892" t="s">
        <v>183</v>
      </c>
      <c r="AJ1892">
        <v>115200</v>
      </c>
      <c r="AK1892" t="s">
        <v>152</v>
      </c>
      <c r="AL1892" t="s">
        <v>184</v>
      </c>
      <c r="AM1892">
        <v>12000</v>
      </c>
      <c r="AN1892" t="s">
        <v>152</v>
      </c>
    </row>
    <row r="1893" spans="1:40">
      <c r="A1893" s="26">
        <v>41509.809131168979</v>
      </c>
      <c r="B1893" t="s">
        <v>128</v>
      </c>
      <c r="C1893" t="s">
        <v>141</v>
      </c>
      <c r="D1893" t="s">
        <v>2120</v>
      </c>
      <c r="E1893" t="s">
        <v>146</v>
      </c>
      <c r="F1893" t="s">
        <v>147</v>
      </c>
      <c r="G1893" t="s">
        <v>148</v>
      </c>
      <c r="H1893" t="s">
        <v>155</v>
      </c>
      <c r="I1893">
        <v>49</v>
      </c>
      <c r="J1893" t="s">
        <v>152</v>
      </c>
      <c r="K1893" t="s">
        <v>156</v>
      </c>
      <c r="L1893">
        <v>130</v>
      </c>
      <c r="M1893" t="s">
        <v>152</v>
      </c>
      <c r="N1893" t="s">
        <v>157</v>
      </c>
      <c r="O1893">
        <v>180</v>
      </c>
      <c r="P1893" t="s">
        <v>152</v>
      </c>
      <c r="Q1893" t="s">
        <v>158</v>
      </c>
      <c r="R1893">
        <v>140</v>
      </c>
      <c r="S1893" t="s">
        <v>152</v>
      </c>
      <c r="T1893" t="s">
        <v>159</v>
      </c>
      <c r="U1893">
        <v>80</v>
      </c>
      <c r="V1893" t="s">
        <v>152</v>
      </c>
      <c r="W1893" t="s">
        <v>160</v>
      </c>
      <c r="X1893">
        <v>101</v>
      </c>
      <c r="Y1893" t="s">
        <v>152</v>
      </c>
      <c r="Z1893" t="s">
        <v>161</v>
      </c>
      <c r="AA1893">
        <v>190</v>
      </c>
      <c r="AB1893" t="s">
        <v>152</v>
      </c>
      <c r="AC1893" t="s">
        <v>162</v>
      </c>
      <c r="AD1893">
        <v>20</v>
      </c>
      <c r="AE1893" t="s">
        <v>152</v>
      </c>
    </row>
    <row r="1894" spans="1:40">
      <c r="A1894" s="26">
        <v>41509.809131168979</v>
      </c>
      <c r="B1894" t="s">
        <v>128</v>
      </c>
      <c r="C1894" t="s">
        <v>141</v>
      </c>
      <c r="D1894" t="s">
        <v>2121</v>
      </c>
    </row>
    <row r="1895" spans="1:40">
      <c r="A1895" s="26">
        <v>41509.809131168979</v>
      </c>
      <c r="B1895" t="s">
        <v>128</v>
      </c>
      <c r="C1895" t="s">
        <v>141</v>
      </c>
      <c r="D1895" t="s">
        <v>2122</v>
      </c>
      <c r="E1895" t="s">
        <v>146</v>
      </c>
      <c r="F1895" t="s">
        <v>147</v>
      </c>
      <c r="G1895" t="s">
        <v>148</v>
      </c>
      <c r="H1895" t="s">
        <v>165</v>
      </c>
      <c r="I1895">
        <v>50</v>
      </c>
      <c r="J1895" t="s">
        <v>152</v>
      </c>
      <c r="K1895" t="s">
        <v>166</v>
      </c>
      <c r="L1895">
        <v>50</v>
      </c>
      <c r="M1895" t="s">
        <v>152</v>
      </c>
      <c r="N1895" t="s">
        <v>167</v>
      </c>
      <c r="O1895">
        <v>50</v>
      </c>
      <c r="P1895" t="s">
        <v>152</v>
      </c>
    </row>
    <row r="1896" spans="1:40">
      <c r="A1896" s="26">
        <v>41509.809131168979</v>
      </c>
      <c r="B1896" t="s">
        <v>128</v>
      </c>
      <c r="C1896" t="s">
        <v>141</v>
      </c>
      <c r="D1896" t="s">
        <v>2123</v>
      </c>
      <c r="E1896" t="s">
        <v>146</v>
      </c>
      <c r="F1896" t="s">
        <v>147</v>
      </c>
      <c r="G1896" t="s">
        <v>148</v>
      </c>
      <c r="H1896" t="s">
        <v>169</v>
      </c>
      <c r="I1896">
        <v>35</v>
      </c>
      <c r="J1896" t="s">
        <v>152</v>
      </c>
      <c r="K1896" t="s">
        <v>170</v>
      </c>
      <c r="L1896">
        <v>5</v>
      </c>
      <c r="M1896" t="s">
        <v>152</v>
      </c>
      <c r="N1896" t="s">
        <v>171</v>
      </c>
      <c r="O1896">
        <v>60</v>
      </c>
      <c r="P1896" t="s">
        <v>152</v>
      </c>
    </row>
    <row r="1897" spans="1:40">
      <c r="A1897" s="26">
        <v>41509.809131168979</v>
      </c>
      <c r="B1897" t="s">
        <v>128</v>
      </c>
      <c r="C1897" t="s">
        <v>141</v>
      </c>
      <c r="D1897" t="s">
        <v>2124</v>
      </c>
      <c r="E1897" t="s">
        <v>146</v>
      </c>
      <c r="F1897" t="s">
        <v>147</v>
      </c>
      <c r="G1897" t="s">
        <v>148</v>
      </c>
      <c r="H1897" t="s">
        <v>173</v>
      </c>
      <c r="I1897">
        <v>1</v>
      </c>
      <c r="J1897" t="s">
        <v>152</v>
      </c>
    </row>
    <row r="1898" spans="1:40">
      <c r="A1898" s="26">
        <v>41509.809131168979</v>
      </c>
      <c r="B1898" t="s">
        <v>128</v>
      </c>
      <c r="C1898" t="s">
        <v>141</v>
      </c>
      <c r="D1898" t="s">
        <v>2125</v>
      </c>
      <c r="E1898" t="s">
        <v>146</v>
      </c>
      <c r="F1898" t="s">
        <v>147</v>
      </c>
      <c r="G1898" t="s">
        <v>148</v>
      </c>
      <c r="H1898" t="s">
        <v>175</v>
      </c>
      <c r="I1898">
        <v>30</v>
      </c>
      <c r="J1898" t="s">
        <v>152</v>
      </c>
      <c r="K1898" t="s">
        <v>176</v>
      </c>
      <c r="L1898">
        <v>30</v>
      </c>
      <c r="M1898" t="s">
        <v>152</v>
      </c>
      <c r="N1898" t="s">
        <v>177</v>
      </c>
      <c r="O1898">
        <v>30</v>
      </c>
      <c r="P1898" t="s">
        <v>152</v>
      </c>
      <c r="Q1898" t="s">
        <v>178</v>
      </c>
      <c r="R1898">
        <v>10</v>
      </c>
      <c r="S1898" t="s">
        <v>152</v>
      </c>
      <c r="T1898" t="s">
        <v>179</v>
      </c>
      <c r="U1898">
        <v>20</v>
      </c>
      <c r="V1898" t="s">
        <v>152</v>
      </c>
      <c r="W1898" t="s">
        <v>180</v>
      </c>
      <c r="X1898">
        <v>20</v>
      </c>
      <c r="Y1898" t="s">
        <v>152</v>
      </c>
      <c r="Z1898" t="s">
        <v>181</v>
      </c>
      <c r="AA1898">
        <v>20</v>
      </c>
      <c r="AB1898" t="s">
        <v>152</v>
      </c>
      <c r="AC1898" t="s">
        <v>182</v>
      </c>
      <c r="AD1898">
        <v>20</v>
      </c>
      <c r="AE1898" t="s">
        <v>152</v>
      </c>
      <c r="AF1898" t="s">
        <v>183</v>
      </c>
      <c r="AG1898">
        <v>115200</v>
      </c>
      <c r="AH1898" t="s">
        <v>152</v>
      </c>
      <c r="AI1898" t="s">
        <v>184</v>
      </c>
      <c r="AJ1898">
        <v>12000</v>
      </c>
      <c r="AK1898" t="s">
        <v>152</v>
      </c>
      <c r="AL1898" t="s">
        <v>185</v>
      </c>
      <c r="AM1898">
        <v>30000</v>
      </c>
      <c r="AN1898" t="s">
        <v>152</v>
      </c>
    </row>
    <row r="1899" spans="1:40">
      <c r="A1899" s="26">
        <v>41509.809131168979</v>
      </c>
      <c r="B1899" t="s">
        <v>128</v>
      </c>
      <c r="C1899" t="s">
        <v>141</v>
      </c>
      <c r="D1899" t="s">
        <v>2126</v>
      </c>
      <c r="E1899" t="s">
        <v>146</v>
      </c>
      <c r="F1899" t="s">
        <v>147</v>
      </c>
      <c r="G1899" t="s">
        <v>148</v>
      </c>
      <c r="H1899" t="s">
        <v>187</v>
      </c>
      <c r="I1899">
        <v>60</v>
      </c>
      <c r="J1899" t="s">
        <v>152</v>
      </c>
      <c r="K1899" t="s">
        <v>188</v>
      </c>
      <c r="L1899">
        <v>40</v>
      </c>
      <c r="M1899" t="s">
        <v>152</v>
      </c>
      <c r="N1899" t="s">
        <v>189</v>
      </c>
      <c r="O1899">
        <v>50</v>
      </c>
      <c r="P1899" t="s">
        <v>152</v>
      </c>
      <c r="Q1899" t="s">
        <v>190</v>
      </c>
      <c r="R1899">
        <v>40</v>
      </c>
      <c r="S1899" t="s">
        <v>152</v>
      </c>
      <c r="T1899" t="s">
        <v>191</v>
      </c>
      <c r="U1899">
        <v>60</v>
      </c>
      <c r="V1899" t="s">
        <v>152</v>
      </c>
      <c r="W1899" t="s">
        <v>192</v>
      </c>
      <c r="X1899">
        <v>50</v>
      </c>
      <c r="Y1899" t="s">
        <v>152</v>
      </c>
      <c r="Z1899" t="s">
        <v>193</v>
      </c>
      <c r="AA1899">
        <v>50</v>
      </c>
      <c r="AB1899" t="s">
        <v>152</v>
      </c>
      <c r="AC1899" t="s">
        <v>194</v>
      </c>
      <c r="AD1899">
        <v>35</v>
      </c>
      <c r="AE1899" t="s">
        <v>152</v>
      </c>
      <c r="AF1899" t="s">
        <v>195</v>
      </c>
      <c r="AG1899">
        <v>8</v>
      </c>
      <c r="AH1899" t="s">
        <v>152</v>
      </c>
      <c r="AI1899" t="s">
        <v>196</v>
      </c>
      <c r="AJ1899">
        <v>90</v>
      </c>
      <c r="AK1899" t="s">
        <v>152</v>
      </c>
      <c r="AL1899" t="s">
        <v>197</v>
      </c>
      <c r="AM1899">
        <v>1</v>
      </c>
      <c r="AN1899" t="s">
        <v>152</v>
      </c>
    </row>
    <row r="1900" spans="1:40">
      <c r="A1900" s="26">
        <v>41509.809131168979</v>
      </c>
      <c r="B1900" t="s">
        <v>128</v>
      </c>
      <c r="C1900" t="s">
        <v>141</v>
      </c>
      <c r="D1900" t="s">
        <v>2127</v>
      </c>
      <c r="E1900" t="s">
        <v>146</v>
      </c>
      <c r="F1900" t="s">
        <v>147</v>
      </c>
      <c r="G1900" t="s">
        <v>148</v>
      </c>
      <c r="H1900" t="s">
        <v>199</v>
      </c>
      <c r="I1900">
        <v>33</v>
      </c>
      <c r="J1900" t="s">
        <v>152</v>
      </c>
      <c r="K1900" t="s">
        <v>200</v>
      </c>
      <c r="L1900">
        <v>33</v>
      </c>
      <c r="M1900" t="s">
        <v>152</v>
      </c>
      <c r="N1900" t="s">
        <v>201</v>
      </c>
      <c r="O1900">
        <v>34</v>
      </c>
      <c r="P1900" t="s">
        <v>152</v>
      </c>
      <c r="Q1900" t="s">
        <v>179</v>
      </c>
      <c r="R1900">
        <v>20</v>
      </c>
      <c r="S1900" t="s">
        <v>152</v>
      </c>
      <c r="T1900" t="s">
        <v>180</v>
      </c>
      <c r="U1900">
        <v>20</v>
      </c>
      <c r="V1900" t="s">
        <v>152</v>
      </c>
      <c r="W1900" t="s">
        <v>181</v>
      </c>
      <c r="X1900">
        <v>20</v>
      </c>
      <c r="Y1900" t="s">
        <v>152</v>
      </c>
      <c r="Z1900" t="s">
        <v>202</v>
      </c>
      <c r="AA1900">
        <v>20</v>
      </c>
      <c r="AB1900" t="s">
        <v>152</v>
      </c>
      <c r="AC1900" t="s">
        <v>203</v>
      </c>
      <c r="AD1900">
        <v>20</v>
      </c>
      <c r="AE1900" t="s">
        <v>152</v>
      </c>
      <c r="AF1900" t="s">
        <v>204</v>
      </c>
      <c r="AG1900">
        <v>20</v>
      </c>
      <c r="AH1900" t="s">
        <v>152</v>
      </c>
      <c r="AI1900" t="s">
        <v>183</v>
      </c>
      <c r="AJ1900">
        <v>115200</v>
      </c>
      <c r="AK1900" t="s">
        <v>152</v>
      </c>
      <c r="AL1900" t="s">
        <v>184</v>
      </c>
      <c r="AM1900">
        <v>12000</v>
      </c>
      <c r="AN1900" t="s">
        <v>152</v>
      </c>
    </row>
    <row r="1901" spans="1:40">
      <c r="A1901" s="26">
        <v>41509.809131168979</v>
      </c>
      <c r="B1901" t="s">
        <v>128</v>
      </c>
      <c r="C1901" t="s">
        <v>141</v>
      </c>
      <c r="D1901" t="s">
        <v>2128</v>
      </c>
      <c r="E1901" t="s">
        <v>146</v>
      </c>
      <c r="F1901" t="s">
        <v>147</v>
      </c>
      <c r="G1901" t="s">
        <v>148</v>
      </c>
      <c r="H1901" t="s">
        <v>155</v>
      </c>
      <c r="I1901">
        <v>49</v>
      </c>
      <c r="J1901" t="s">
        <v>152</v>
      </c>
      <c r="K1901" t="s">
        <v>156</v>
      </c>
      <c r="L1901">
        <v>130</v>
      </c>
      <c r="M1901" t="s">
        <v>152</v>
      </c>
      <c r="N1901" t="s">
        <v>157</v>
      </c>
      <c r="O1901">
        <v>180</v>
      </c>
      <c r="P1901" t="s">
        <v>152</v>
      </c>
      <c r="Q1901" t="s">
        <v>158</v>
      </c>
      <c r="R1901">
        <v>140</v>
      </c>
      <c r="S1901" t="s">
        <v>152</v>
      </c>
      <c r="T1901" t="s">
        <v>159</v>
      </c>
      <c r="U1901">
        <v>80</v>
      </c>
      <c r="V1901" t="s">
        <v>152</v>
      </c>
      <c r="W1901" t="s">
        <v>160</v>
      </c>
      <c r="X1901">
        <v>101</v>
      </c>
      <c r="Y1901" t="s">
        <v>152</v>
      </c>
      <c r="Z1901" t="s">
        <v>161</v>
      </c>
      <c r="AA1901">
        <v>190</v>
      </c>
      <c r="AB1901" t="s">
        <v>152</v>
      </c>
      <c r="AC1901" t="s">
        <v>162</v>
      </c>
      <c r="AD1901">
        <v>20</v>
      </c>
      <c r="AE1901" t="s">
        <v>152</v>
      </c>
    </row>
    <row r="1902" spans="1:40">
      <c r="A1902" s="26">
        <v>41509.809131168979</v>
      </c>
      <c r="B1902" t="s">
        <v>128</v>
      </c>
      <c r="C1902" t="s">
        <v>141</v>
      </c>
      <c r="D1902" t="s">
        <v>2129</v>
      </c>
    </row>
    <row r="1903" spans="1:40">
      <c r="A1903" s="26">
        <v>41509.809131168979</v>
      </c>
      <c r="B1903" t="s">
        <v>128</v>
      </c>
      <c r="C1903" t="s">
        <v>141</v>
      </c>
      <c r="D1903" t="s">
        <v>2130</v>
      </c>
      <c r="E1903" t="s">
        <v>146</v>
      </c>
      <c r="F1903" t="s">
        <v>147</v>
      </c>
      <c r="G1903" t="s">
        <v>148</v>
      </c>
      <c r="H1903" t="s">
        <v>165</v>
      </c>
      <c r="I1903">
        <v>50</v>
      </c>
      <c r="J1903" t="s">
        <v>152</v>
      </c>
      <c r="K1903" t="s">
        <v>166</v>
      </c>
      <c r="L1903">
        <v>50</v>
      </c>
      <c r="M1903" t="s">
        <v>152</v>
      </c>
      <c r="N1903" t="s">
        <v>167</v>
      </c>
      <c r="O1903">
        <v>50</v>
      </c>
      <c r="P1903" t="s">
        <v>152</v>
      </c>
    </row>
    <row r="1904" spans="1:40">
      <c r="A1904" s="26">
        <v>41509.809131180555</v>
      </c>
      <c r="B1904" t="s">
        <v>128</v>
      </c>
      <c r="C1904" t="s">
        <v>428</v>
      </c>
      <c r="D1904" t="s">
        <v>2131</v>
      </c>
      <c r="E1904" t="s">
        <v>146</v>
      </c>
      <c r="F1904" t="s">
        <v>147</v>
      </c>
      <c r="G1904" t="s">
        <v>148</v>
      </c>
      <c r="H1904" t="s">
        <v>175</v>
      </c>
      <c r="I1904">
        <v>30</v>
      </c>
      <c r="J1904" t="s">
        <v>152</v>
      </c>
      <c r="K1904" t="s">
        <v>176</v>
      </c>
      <c r="L1904">
        <v>30</v>
      </c>
      <c r="M1904" t="s">
        <v>152</v>
      </c>
      <c r="N1904" t="s">
        <v>177</v>
      </c>
      <c r="O1904">
        <v>30</v>
      </c>
      <c r="P1904" t="s">
        <v>152</v>
      </c>
      <c r="Q1904" t="s">
        <v>178</v>
      </c>
      <c r="R1904">
        <v>10</v>
      </c>
      <c r="S1904" t="s">
        <v>152</v>
      </c>
      <c r="T1904" t="s">
        <v>179</v>
      </c>
      <c r="U1904">
        <v>20</v>
      </c>
      <c r="V1904" t="s">
        <v>152</v>
      </c>
      <c r="W1904" t="s">
        <v>180</v>
      </c>
      <c r="X1904">
        <v>20</v>
      </c>
      <c r="Y1904" t="s">
        <v>152</v>
      </c>
      <c r="Z1904" t="s">
        <v>181</v>
      </c>
      <c r="AA1904">
        <v>20</v>
      </c>
      <c r="AB1904" t="s">
        <v>152</v>
      </c>
      <c r="AC1904" t="s">
        <v>182</v>
      </c>
      <c r="AD1904">
        <v>20</v>
      </c>
      <c r="AE1904" t="s">
        <v>152</v>
      </c>
      <c r="AF1904" t="s">
        <v>183</v>
      </c>
      <c r="AG1904">
        <v>115200</v>
      </c>
      <c r="AH1904" t="s">
        <v>152</v>
      </c>
      <c r="AI1904" t="s">
        <v>184</v>
      </c>
      <c r="AJ1904">
        <v>12000</v>
      </c>
      <c r="AK1904" t="s">
        <v>152</v>
      </c>
      <c r="AL1904" t="s">
        <v>185</v>
      </c>
      <c r="AM1904">
        <v>30000</v>
      </c>
      <c r="AN1904" t="s">
        <v>152</v>
      </c>
    </row>
    <row r="1905" spans="1:40">
      <c r="A1905" s="26">
        <v>41509.809131180555</v>
      </c>
      <c r="B1905" t="s">
        <v>128</v>
      </c>
      <c r="C1905" t="s">
        <v>428</v>
      </c>
      <c r="D1905" t="s">
        <v>2132</v>
      </c>
      <c r="E1905" t="s">
        <v>146</v>
      </c>
      <c r="F1905" t="s">
        <v>147</v>
      </c>
      <c r="G1905" t="s">
        <v>148</v>
      </c>
      <c r="H1905" t="s">
        <v>187</v>
      </c>
      <c r="I1905">
        <v>60</v>
      </c>
      <c r="J1905" t="s">
        <v>152</v>
      </c>
      <c r="K1905" t="s">
        <v>188</v>
      </c>
      <c r="L1905">
        <v>40</v>
      </c>
      <c r="M1905" t="s">
        <v>152</v>
      </c>
      <c r="N1905" t="s">
        <v>189</v>
      </c>
      <c r="O1905">
        <v>50</v>
      </c>
      <c r="P1905" t="s">
        <v>152</v>
      </c>
      <c r="Q1905" t="s">
        <v>190</v>
      </c>
      <c r="R1905">
        <v>40</v>
      </c>
      <c r="S1905" t="s">
        <v>152</v>
      </c>
      <c r="T1905" t="s">
        <v>191</v>
      </c>
      <c r="U1905">
        <v>60</v>
      </c>
      <c r="V1905" t="s">
        <v>152</v>
      </c>
      <c r="W1905" t="s">
        <v>192</v>
      </c>
      <c r="X1905">
        <v>50</v>
      </c>
      <c r="Y1905" t="s">
        <v>152</v>
      </c>
      <c r="Z1905" t="s">
        <v>193</v>
      </c>
      <c r="AA1905">
        <v>50</v>
      </c>
      <c r="AB1905" t="s">
        <v>152</v>
      </c>
      <c r="AC1905" t="s">
        <v>194</v>
      </c>
      <c r="AD1905">
        <v>35</v>
      </c>
      <c r="AE1905" t="s">
        <v>152</v>
      </c>
      <c r="AF1905" t="s">
        <v>195</v>
      </c>
      <c r="AG1905">
        <v>8</v>
      </c>
      <c r="AH1905" t="s">
        <v>152</v>
      </c>
      <c r="AI1905" t="s">
        <v>196</v>
      </c>
      <c r="AJ1905">
        <v>90</v>
      </c>
      <c r="AK1905" t="s">
        <v>152</v>
      </c>
      <c r="AL1905" t="s">
        <v>197</v>
      </c>
      <c r="AM1905">
        <v>1</v>
      </c>
      <c r="AN1905" t="s">
        <v>152</v>
      </c>
    </row>
    <row r="1906" spans="1:40">
      <c r="A1906" s="26">
        <v>41509.809131180555</v>
      </c>
      <c r="B1906" t="s">
        <v>128</v>
      </c>
      <c r="C1906" t="s">
        <v>428</v>
      </c>
      <c r="D1906" t="s">
        <v>2133</v>
      </c>
      <c r="E1906" t="s">
        <v>146</v>
      </c>
      <c r="F1906" t="s">
        <v>147</v>
      </c>
      <c r="G1906" t="s">
        <v>148</v>
      </c>
      <c r="H1906" t="s">
        <v>199</v>
      </c>
      <c r="I1906">
        <v>33</v>
      </c>
      <c r="J1906" t="s">
        <v>152</v>
      </c>
      <c r="K1906" t="s">
        <v>200</v>
      </c>
      <c r="L1906">
        <v>33</v>
      </c>
      <c r="M1906" t="s">
        <v>152</v>
      </c>
      <c r="N1906" t="s">
        <v>201</v>
      </c>
      <c r="O1906">
        <v>34</v>
      </c>
      <c r="P1906" t="s">
        <v>152</v>
      </c>
      <c r="Q1906" t="s">
        <v>179</v>
      </c>
      <c r="R1906">
        <v>20</v>
      </c>
      <c r="S1906" t="s">
        <v>152</v>
      </c>
      <c r="T1906" t="s">
        <v>180</v>
      </c>
      <c r="U1906">
        <v>20</v>
      </c>
      <c r="V1906" t="s">
        <v>152</v>
      </c>
      <c r="W1906" t="s">
        <v>181</v>
      </c>
      <c r="X1906">
        <v>20</v>
      </c>
      <c r="Y1906" t="s">
        <v>152</v>
      </c>
      <c r="Z1906" t="s">
        <v>202</v>
      </c>
      <c r="AA1906">
        <v>20</v>
      </c>
      <c r="AB1906" t="s">
        <v>152</v>
      </c>
      <c r="AC1906" t="s">
        <v>203</v>
      </c>
      <c r="AD1906">
        <v>20</v>
      </c>
      <c r="AE1906" t="s">
        <v>152</v>
      </c>
      <c r="AF1906" t="s">
        <v>204</v>
      </c>
      <c r="AG1906">
        <v>20</v>
      </c>
      <c r="AH1906" t="s">
        <v>152</v>
      </c>
      <c r="AI1906" t="s">
        <v>183</v>
      </c>
      <c r="AJ1906">
        <v>115200</v>
      </c>
      <c r="AK1906" t="s">
        <v>152</v>
      </c>
      <c r="AL1906" t="s">
        <v>184</v>
      </c>
      <c r="AM1906">
        <v>12000</v>
      </c>
      <c r="AN1906" t="s">
        <v>152</v>
      </c>
    </row>
    <row r="1907" spans="1:40">
      <c r="A1907" s="26">
        <v>41509.809131180555</v>
      </c>
      <c r="B1907" t="s">
        <v>128</v>
      </c>
      <c r="C1907" t="s">
        <v>428</v>
      </c>
      <c r="D1907" t="s">
        <v>2134</v>
      </c>
      <c r="E1907" t="s">
        <v>146</v>
      </c>
      <c r="F1907" t="s">
        <v>147</v>
      </c>
      <c r="G1907" t="s">
        <v>148</v>
      </c>
      <c r="H1907" t="s">
        <v>155</v>
      </c>
      <c r="I1907">
        <v>49</v>
      </c>
      <c r="J1907" t="s">
        <v>152</v>
      </c>
      <c r="K1907" t="s">
        <v>156</v>
      </c>
      <c r="L1907">
        <v>130</v>
      </c>
      <c r="M1907" t="s">
        <v>152</v>
      </c>
      <c r="N1907" t="s">
        <v>157</v>
      </c>
      <c r="O1907">
        <v>180</v>
      </c>
      <c r="P1907" t="s">
        <v>152</v>
      </c>
      <c r="Q1907" t="s">
        <v>158</v>
      </c>
      <c r="R1907">
        <v>140</v>
      </c>
      <c r="S1907" t="s">
        <v>152</v>
      </c>
      <c r="T1907" t="s">
        <v>159</v>
      </c>
      <c r="U1907">
        <v>80</v>
      </c>
      <c r="V1907" t="s">
        <v>152</v>
      </c>
      <c r="W1907" t="s">
        <v>160</v>
      </c>
      <c r="X1907">
        <v>101</v>
      </c>
      <c r="Y1907" t="s">
        <v>152</v>
      </c>
      <c r="Z1907" t="s">
        <v>161</v>
      </c>
      <c r="AA1907">
        <v>190</v>
      </c>
      <c r="AB1907" t="s">
        <v>152</v>
      </c>
      <c r="AC1907" t="s">
        <v>162</v>
      </c>
      <c r="AD1907">
        <v>20</v>
      </c>
      <c r="AE1907" t="s">
        <v>152</v>
      </c>
    </row>
    <row r="1908" spans="1:40">
      <c r="A1908" s="26">
        <v>41509.809131180555</v>
      </c>
      <c r="B1908" t="s">
        <v>128</v>
      </c>
      <c r="C1908" t="s">
        <v>428</v>
      </c>
      <c r="D1908" t="s">
        <v>2135</v>
      </c>
    </row>
    <row r="1909" spans="1:40">
      <c r="A1909" s="26">
        <v>41509.809131180555</v>
      </c>
      <c r="B1909" t="s">
        <v>128</v>
      </c>
      <c r="C1909" t="s">
        <v>428</v>
      </c>
      <c r="D1909" t="s">
        <v>2136</v>
      </c>
      <c r="E1909" t="s">
        <v>146</v>
      </c>
      <c r="F1909" t="s">
        <v>147</v>
      </c>
      <c r="G1909" t="s">
        <v>148</v>
      </c>
      <c r="H1909" t="s">
        <v>165</v>
      </c>
      <c r="I1909">
        <v>50</v>
      </c>
      <c r="J1909" t="s">
        <v>152</v>
      </c>
      <c r="K1909" t="s">
        <v>166</v>
      </c>
      <c r="L1909">
        <v>50</v>
      </c>
      <c r="M1909" t="s">
        <v>152</v>
      </c>
      <c r="N1909" t="s">
        <v>167</v>
      </c>
      <c r="O1909">
        <v>50</v>
      </c>
      <c r="P1909" t="s">
        <v>152</v>
      </c>
    </row>
    <row r="1910" spans="1:40">
      <c r="A1910" s="26">
        <v>41509.809131180555</v>
      </c>
      <c r="B1910" t="s">
        <v>128</v>
      </c>
      <c r="C1910" t="s">
        <v>428</v>
      </c>
      <c r="D1910" t="s">
        <v>2137</v>
      </c>
      <c r="E1910" t="s">
        <v>146</v>
      </c>
      <c r="F1910" t="s">
        <v>147</v>
      </c>
      <c r="G1910" t="s">
        <v>148</v>
      </c>
      <c r="H1910" t="s">
        <v>169</v>
      </c>
      <c r="I1910">
        <v>35</v>
      </c>
      <c r="J1910" t="s">
        <v>152</v>
      </c>
      <c r="K1910" t="s">
        <v>170</v>
      </c>
      <c r="L1910">
        <v>5</v>
      </c>
      <c r="M1910" t="s">
        <v>152</v>
      </c>
      <c r="N1910" t="s">
        <v>171</v>
      </c>
      <c r="O1910">
        <v>60</v>
      </c>
      <c r="P1910" t="s">
        <v>152</v>
      </c>
    </row>
    <row r="1911" spans="1:40">
      <c r="A1911" s="26">
        <v>41509.809131180555</v>
      </c>
      <c r="B1911" t="s">
        <v>128</v>
      </c>
      <c r="C1911" t="s">
        <v>428</v>
      </c>
      <c r="D1911" t="s">
        <v>2138</v>
      </c>
      <c r="E1911" t="s">
        <v>146</v>
      </c>
      <c r="F1911" t="s">
        <v>147</v>
      </c>
      <c r="G1911" t="s">
        <v>148</v>
      </c>
      <c r="H1911" t="s">
        <v>173</v>
      </c>
      <c r="I1911">
        <v>1</v>
      </c>
      <c r="J1911" t="s">
        <v>152</v>
      </c>
    </row>
    <row r="1912" spans="1:40">
      <c r="A1912" s="26">
        <v>41509.809131180555</v>
      </c>
      <c r="B1912" t="s">
        <v>128</v>
      </c>
      <c r="C1912" t="s">
        <v>428</v>
      </c>
      <c r="D1912" t="s">
        <v>2139</v>
      </c>
      <c r="E1912" t="s">
        <v>146</v>
      </c>
      <c r="F1912" t="s">
        <v>147</v>
      </c>
      <c r="G1912" t="s">
        <v>148</v>
      </c>
      <c r="H1912" t="s">
        <v>175</v>
      </c>
      <c r="I1912">
        <v>30</v>
      </c>
      <c r="J1912" t="s">
        <v>152</v>
      </c>
      <c r="K1912" t="s">
        <v>176</v>
      </c>
      <c r="L1912">
        <v>30</v>
      </c>
      <c r="M1912" t="s">
        <v>152</v>
      </c>
      <c r="N1912" t="s">
        <v>177</v>
      </c>
      <c r="O1912">
        <v>30</v>
      </c>
      <c r="P1912" t="s">
        <v>152</v>
      </c>
      <c r="Q1912" t="s">
        <v>178</v>
      </c>
      <c r="R1912">
        <v>10</v>
      </c>
      <c r="S1912" t="s">
        <v>152</v>
      </c>
      <c r="T1912" t="s">
        <v>179</v>
      </c>
      <c r="U1912">
        <v>20</v>
      </c>
      <c r="V1912" t="s">
        <v>152</v>
      </c>
      <c r="W1912" t="s">
        <v>180</v>
      </c>
      <c r="X1912">
        <v>20</v>
      </c>
      <c r="Y1912" t="s">
        <v>152</v>
      </c>
      <c r="Z1912" t="s">
        <v>181</v>
      </c>
      <c r="AA1912">
        <v>20</v>
      </c>
      <c r="AB1912" t="s">
        <v>152</v>
      </c>
      <c r="AC1912" t="s">
        <v>182</v>
      </c>
      <c r="AD1912">
        <v>20</v>
      </c>
      <c r="AE1912" t="s">
        <v>152</v>
      </c>
      <c r="AF1912" t="s">
        <v>183</v>
      </c>
      <c r="AG1912">
        <v>115200</v>
      </c>
      <c r="AH1912" t="s">
        <v>152</v>
      </c>
      <c r="AI1912" t="s">
        <v>184</v>
      </c>
      <c r="AJ1912">
        <v>12000</v>
      </c>
      <c r="AK1912" t="s">
        <v>152</v>
      </c>
      <c r="AL1912" t="s">
        <v>185</v>
      </c>
      <c r="AM1912">
        <v>30000</v>
      </c>
      <c r="AN1912" t="s">
        <v>152</v>
      </c>
    </row>
    <row r="1913" spans="1:40">
      <c r="A1913" s="26">
        <v>41509.809131180555</v>
      </c>
      <c r="B1913" t="s">
        <v>128</v>
      </c>
      <c r="C1913" t="s">
        <v>428</v>
      </c>
      <c r="D1913" t="s">
        <v>2140</v>
      </c>
      <c r="E1913" t="s">
        <v>146</v>
      </c>
      <c r="F1913" t="s">
        <v>147</v>
      </c>
      <c r="G1913" t="s">
        <v>148</v>
      </c>
      <c r="H1913" t="s">
        <v>187</v>
      </c>
      <c r="I1913">
        <v>60</v>
      </c>
      <c r="J1913" t="s">
        <v>152</v>
      </c>
      <c r="K1913" t="s">
        <v>188</v>
      </c>
      <c r="L1913">
        <v>40</v>
      </c>
      <c r="M1913" t="s">
        <v>152</v>
      </c>
      <c r="N1913" t="s">
        <v>189</v>
      </c>
      <c r="O1913">
        <v>50</v>
      </c>
      <c r="P1913" t="s">
        <v>152</v>
      </c>
      <c r="Q1913" t="s">
        <v>190</v>
      </c>
      <c r="R1913">
        <v>40</v>
      </c>
      <c r="S1913" t="s">
        <v>152</v>
      </c>
      <c r="T1913" t="s">
        <v>191</v>
      </c>
      <c r="U1913">
        <v>60</v>
      </c>
      <c r="V1913" t="s">
        <v>152</v>
      </c>
      <c r="W1913" t="s">
        <v>192</v>
      </c>
      <c r="X1913">
        <v>50</v>
      </c>
      <c r="Y1913" t="s">
        <v>152</v>
      </c>
      <c r="Z1913" t="s">
        <v>193</v>
      </c>
      <c r="AA1913">
        <v>50</v>
      </c>
      <c r="AB1913" t="s">
        <v>152</v>
      </c>
      <c r="AC1913" t="s">
        <v>194</v>
      </c>
      <c r="AD1913">
        <v>35</v>
      </c>
      <c r="AE1913" t="s">
        <v>152</v>
      </c>
      <c r="AF1913" t="s">
        <v>195</v>
      </c>
      <c r="AG1913">
        <v>8</v>
      </c>
      <c r="AH1913" t="s">
        <v>152</v>
      </c>
      <c r="AI1913" t="s">
        <v>196</v>
      </c>
      <c r="AJ1913">
        <v>90</v>
      </c>
      <c r="AK1913" t="s">
        <v>152</v>
      </c>
      <c r="AL1913" t="s">
        <v>197</v>
      </c>
      <c r="AM1913">
        <v>1</v>
      </c>
      <c r="AN1913" t="s">
        <v>152</v>
      </c>
    </row>
    <row r="1914" spans="1:40">
      <c r="A1914" s="26">
        <v>41509.809131180555</v>
      </c>
      <c r="B1914" t="s">
        <v>128</v>
      </c>
      <c r="C1914" t="s">
        <v>428</v>
      </c>
      <c r="D1914" t="s">
        <v>2141</v>
      </c>
      <c r="E1914" t="s">
        <v>146</v>
      </c>
      <c r="F1914" t="s">
        <v>147</v>
      </c>
      <c r="G1914" t="s">
        <v>148</v>
      </c>
      <c r="H1914" t="s">
        <v>199</v>
      </c>
      <c r="I1914">
        <v>33</v>
      </c>
      <c r="J1914" t="s">
        <v>152</v>
      </c>
      <c r="K1914" t="s">
        <v>200</v>
      </c>
      <c r="L1914">
        <v>33</v>
      </c>
      <c r="M1914" t="s">
        <v>152</v>
      </c>
      <c r="N1914" t="s">
        <v>201</v>
      </c>
      <c r="O1914">
        <v>34</v>
      </c>
      <c r="P1914" t="s">
        <v>152</v>
      </c>
      <c r="Q1914" t="s">
        <v>179</v>
      </c>
      <c r="R1914">
        <v>20</v>
      </c>
      <c r="S1914" t="s">
        <v>152</v>
      </c>
      <c r="T1914" t="s">
        <v>180</v>
      </c>
      <c r="U1914">
        <v>20</v>
      </c>
      <c r="V1914" t="s">
        <v>152</v>
      </c>
      <c r="W1914" t="s">
        <v>181</v>
      </c>
      <c r="X1914">
        <v>20</v>
      </c>
      <c r="Y1914" t="s">
        <v>152</v>
      </c>
      <c r="Z1914" t="s">
        <v>202</v>
      </c>
      <c r="AA1914">
        <v>20</v>
      </c>
      <c r="AB1914" t="s">
        <v>152</v>
      </c>
      <c r="AC1914" t="s">
        <v>203</v>
      </c>
      <c r="AD1914">
        <v>20</v>
      </c>
      <c r="AE1914" t="s">
        <v>152</v>
      </c>
      <c r="AF1914" t="s">
        <v>204</v>
      </c>
      <c r="AG1914">
        <v>20</v>
      </c>
      <c r="AH1914" t="s">
        <v>152</v>
      </c>
      <c r="AI1914" t="s">
        <v>183</v>
      </c>
      <c r="AJ1914">
        <v>115200</v>
      </c>
      <c r="AK1914" t="s">
        <v>152</v>
      </c>
      <c r="AL1914" t="s">
        <v>184</v>
      </c>
      <c r="AM1914">
        <v>12000</v>
      </c>
      <c r="AN1914" t="s">
        <v>152</v>
      </c>
    </row>
    <row r="1915" spans="1:40">
      <c r="A1915" s="26">
        <v>41509.809131180555</v>
      </c>
      <c r="B1915" t="s">
        <v>128</v>
      </c>
      <c r="C1915" t="s">
        <v>428</v>
      </c>
      <c r="D1915" t="s">
        <v>2142</v>
      </c>
      <c r="E1915" t="s">
        <v>146</v>
      </c>
      <c r="F1915" t="s">
        <v>147</v>
      </c>
      <c r="G1915" t="s">
        <v>148</v>
      </c>
      <c r="H1915" t="s">
        <v>155</v>
      </c>
      <c r="I1915">
        <v>49</v>
      </c>
      <c r="J1915" t="s">
        <v>152</v>
      </c>
      <c r="K1915" t="s">
        <v>156</v>
      </c>
      <c r="L1915">
        <v>130</v>
      </c>
      <c r="M1915" t="s">
        <v>152</v>
      </c>
      <c r="N1915" t="s">
        <v>157</v>
      </c>
      <c r="O1915">
        <v>180</v>
      </c>
      <c r="P1915" t="s">
        <v>152</v>
      </c>
      <c r="Q1915" t="s">
        <v>158</v>
      </c>
      <c r="R1915">
        <v>140</v>
      </c>
      <c r="S1915" t="s">
        <v>152</v>
      </c>
      <c r="T1915" t="s">
        <v>159</v>
      </c>
      <c r="U1915">
        <v>80</v>
      </c>
      <c r="V1915" t="s">
        <v>152</v>
      </c>
      <c r="W1915" t="s">
        <v>160</v>
      </c>
      <c r="X1915">
        <v>101</v>
      </c>
      <c r="Y1915" t="s">
        <v>152</v>
      </c>
      <c r="Z1915" t="s">
        <v>161</v>
      </c>
      <c r="AA1915">
        <v>190</v>
      </c>
      <c r="AB1915" t="s">
        <v>152</v>
      </c>
      <c r="AC1915" t="s">
        <v>162</v>
      </c>
      <c r="AD1915">
        <v>20</v>
      </c>
      <c r="AE1915" t="s">
        <v>152</v>
      </c>
    </row>
    <row r="1916" spans="1:40">
      <c r="A1916" s="26">
        <v>41509.809131180555</v>
      </c>
      <c r="B1916" t="s">
        <v>128</v>
      </c>
      <c r="C1916" t="s">
        <v>428</v>
      </c>
      <c r="D1916" t="s">
        <v>2143</v>
      </c>
    </row>
    <row r="1917" spans="1:40">
      <c r="A1917" s="26">
        <v>41509.809131180555</v>
      </c>
      <c r="B1917" t="s">
        <v>128</v>
      </c>
      <c r="C1917" t="s">
        <v>428</v>
      </c>
      <c r="D1917" t="s">
        <v>2144</v>
      </c>
      <c r="E1917" t="s">
        <v>146</v>
      </c>
      <c r="F1917" t="s">
        <v>147</v>
      </c>
      <c r="G1917" t="s">
        <v>148</v>
      </c>
      <c r="H1917" t="s">
        <v>165</v>
      </c>
      <c r="I1917">
        <v>50</v>
      </c>
      <c r="J1917" t="s">
        <v>152</v>
      </c>
      <c r="K1917" t="s">
        <v>166</v>
      </c>
      <c r="L1917">
        <v>50</v>
      </c>
      <c r="M1917" t="s">
        <v>152</v>
      </c>
      <c r="N1917" t="s">
        <v>167</v>
      </c>
      <c r="O1917">
        <v>50</v>
      </c>
      <c r="P1917" t="s">
        <v>152</v>
      </c>
    </row>
    <row r="1918" spans="1:40">
      <c r="A1918" s="26">
        <v>41509.809131180555</v>
      </c>
      <c r="B1918" t="s">
        <v>128</v>
      </c>
      <c r="C1918" t="s">
        <v>428</v>
      </c>
      <c r="D1918" t="s">
        <v>2145</v>
      </c>
      <c r="E1918" t="s">
        <v>146</v>
      </c>
      <c r="F1918" t="s">
        <v>147</v>
      </c>
      <c r="G1918" t="s">
        <v>148</v>
      </c>
      <c r="H1918" t="s">
        <v>169</v>
      </c>
      <c r="I1918">
        <v>35</v>
      </c>
      <c r="J1918" t="s">
        <v>152</v>
      </c>
      <c r="K1918" t="s">
        <v>170</v>
      </c>
      <c r="L1918">
        <v>5</v>
      </c>
      <c r="M1918" t="s">
        <v>152</v>
      </c>
      <c r="N1918" t="s">
        <v>171</v>
      </c>
      <c r="O1918">
        <v>60</v>
      </c>
      <c r="P1918" t="s">
        <v>152</v>
      </c>
    </row>
    <row r="1919" spans="1:40">
      <c r="A1919" s="26">
        <v>41509.809131180555</v>
      </c>
      <c r="B1919" t="s">
        <v>128</v>
      </c>
      <c r="C1919" t="s">
        <v>428</v>
      </c>
      <c r="D1919" t="s">
        <v>2146</v>
      </c>
      <c r="E1919" t="s">
        <v>146</v>
      </c>
      <c r="F1919" t="s">
        <v>147</v>
      </c>
      <c r="G1919" t="s">
        <v>148</v>
      </c>
      <c r="H1919" t="s">
        <v>173</v>
      </c>
      <c r="I1919">
        <v>1</v>
      </c>
      <c r="J1919" t="s">
        <v>152</v>
      </c>
    </row>
    <row r="1920" spans="1:40">
      <c r="A1920" s="26">
        <v>41509.809131180555</v>
      </c>
      <c r="B1920" t="s">
        <v>128</v>
      </c>
      <c r="C1920" t="s">
        <v>428</v>
      </c>
      <c r="D1920" t="s">
        <v>2147</v>
      </c>
      <c r="E1920" t="s">
        <v>146</v>
      </c>
      <c r="F1920" t="s">
        <v>147</v>
      </c>
      <c r="G1920" t="s">
        <v>148</v>
      </c>
      <c r="H1920" t="s">
        <v>175</v>
      </c>
      <c r="I1920">
        <v>30</v>
      </c>
      <c r="J1920" t="s">
        <v>152</v>
      </c>
      <c r="K1920" t="s">
        <v>176</v>
      </c>
      <c r="L1920">
        <v>30</v>
      </c>
      <c r="M1920" t="s">
        <v>152</v>
      </c>
      <c r="N1920" t="s">
        <v>177</v>
      </c>
      <c r="O1920">
        <v>30</v>
      </c>
      <c r="P1920" t="s">
        <v>152</v>
      </c>
      <c r="Q1920" t="s">
        <v>178</v>
      </c>
      <c r="R1920">
        <v>10</v>
      </c>
      <c r="S1920" t="s">
        <v>152</v>
      </c>
      <c r="T1920" t="s">
        <v>179</v>
      </c>
      <c r="U1920">
        <v>20</v>
      </c>
      <c r="V1920" t="s">
        <v>152</v>
      </c>
      <c r="W1920" t="s">
        <v>180</v>
      </c>
      <c r="X1920">
        <v>20</v>
      </c>
      <c r="Y1920" t="s">
        <v>152</v>
      </c>
      <c r="Z1920" t="s">
        <v>181</v>
      </c>
      <c r="AA1920">
        <v>20</v>
      </c>
      <c r="AB1920" t="s">
        <v>152</v>
      </c>
      <c r="AC1920" t="s">
        <v>182</v>
      </c>
      <c r="AD1920">
        <v>20</v>
      </c>
      <c r="AE1920" t="s">
        <v>152</v>
      </c>
      <c r="AF1920" t="s">
        <v>183</v>
      </c>
      <c r="AG1920">
        <v>115200</v>
      </c>
      <c r="AH1920" t="s">
        <v>152</v>
      </c>
      <c r="AI1920" t="s">
        <v>184</v>
      </c>
      <c r="AJ1920">
        <v>12000</v>
      </c>
      <c r="AK1920" t="s">
        <v>152</v>
      </c>
      <c r="AL1920" t="s">
        <v>185</v>
      </c>
      <c r="AM1920">
        <v>30000</v>
      </c>
      <c r="AN1920" t="s">
        <v>152</v>
      </c>
    </row>
    <row r="1921" spans="1:40">
      <c r="A1921" s="26">
        <v>41509.809131180555</v>
      </c>
      <c r="B1921" t="s">
        <v>128</v>
      </c>
      <c r="C1921" t="s">
        <v>428</v>
      </c>
      <c r="D1921" t="s">
        <v>2148</v>
      </c>
      <c r="E1921" t="s">
        <v>146</v>
      </c>
      <c r="F1921" t="s">
        <v>147</v>
      </c>
      <c r="G1921" t="s">
        <v>148</v>
      </c>
      <c r="H1921" t="s">
        <v>187</v>
      </c>
      <c r="I1921">
        <v>60</v>
      </c>
      <c r="J1921" t="s">
        <v>152</v>
      </c>
      <c r="K1921" t="s">
        <v>188</v>
      </c>
      <c r="L1921">
        <v>40</v>
      </c>
      <c r="M1921" t="s">
        <v>152</v>
      </c>
      <c r="N1921" t="s">
        <v>189</v>
      </c>
      <c r="O1921">
        <v>50</v>
      </c>
      <c r="P1921" t="s">
        <v>152</v>
      </c>
      <c r="Q1921" t="s">
        <v>190</v>
      </c>
      <c r="R1921">
        <v>40</v>
      </c>
      <c r="S1921" t="s">
        <v>152</v>
      </c>
      <c r="T1921" t="s">
        <v>191</v>
      </c>
      <c r="U1921">
        <v>60</v>
      </c>
      <c r="V1921" t="s">
        <v>152</v>
      </c>
      <c r="W1921" t="s">
        <v>192</v>
      </c>
      <c r="X1921">
        <v>50</v>
      </c>
      <c r="Y1921" t="s">
        <v>152</v>
      </c>
      <c r="Z1921" t="s">
        <v>193</v>
      </c>
      <c r="AA1921">
        <v>50</v>
      </c>
      <c r="AB1921" t="s">
        <v>152</v>
      </c>
      <c r="AC1921" t="s">
        <v>194</v>
      </c>
      <c r="AD1921">
        <v>35</v>
      </c>
      <c r="AE1921" t="s">
        <v>152</v>
      </c>
      <c r="AF1921" t="s">
        <v>195</v>
      </c>
      <c r="AG1921">
        <v>8</v>
      </c>
      <c r="AH1921" t="s">
        <v>152</v>
      </c>
      <c r="AI1921" t="s">
        <v>196</v>
      </c>
      <c r="AJ1921">
        <v>90</v>
      </c>
      <c r="AK1921" t="s">
        <v>152</v>
      </c>
      <c r="AL1921" t="s">
        <v>197</v>
      </c>
      <c r="AM1921">
        <v>1</v>
      </c>
      <c r="AN1921" t="s">
        <v>152</v>
      </c>
    </row>
    <row r="1922" spans="1:40">
      <c r="A1922" s="26">
        <v>41509.809131180555</v>
      </c>
      <c r="B1922" t="s">
        <v>128</v>
      </c>
      <c r="C1922" t="s">
        <v>428</v>
      </c>
      <c r="D1922" t="s">
        <v>2149</v>
      </c>
      <c r="E1922" t="s">
        <v>146</v>
      </c>
      <c r="F1922" t="s">
        <v>147</v>
      </c>
      <c r="G1922" t="s">
        <v>148</v>
      </c>
      <c r="H1922" t="s">
        <v>199</v>
      </c>
      <c r="I1922">
        <v>33</v>
      </c>
      <c r="J1922" t="s">
        <v>152</v>
      </c>
      <c r="K1922" t="s">
        <v>200</v>
      </c>
      <c r="L1922">
        <v>33</v>
      </c>
      <c r="M1922" t="s">
        <v>152</v>
      </c>
      <c r="N1922" t="s">
        <v>201</v>
      </c>
      <c r="O1922">
        <v>34</v>
      </c>
      <c r="P1922" t="s">
        <v>152</v>
      </c>
      <c r="Q1922" t="s">
        <v>179</v>
      </c>
      <c r="R1922">
        <v>20</v>
      </c>
      <c r="S1922" t="s">
        <v>152</v>
      </c>
      <c r="T1922" t="s">
        <v>180</v>
      </c>
      <c r="U1922">
        <v>20</v>
      </c>
      <c r="V1922" t="s">
        <v>152</v>
      </c>
      <c r="W1922" t="s">
        <v>181</v>
      </c>
      <c r="X1922">
        <v>20</v>
      </c>
      <c r="Y1922" t="s">
        <v>152</v>
      </c>
      <c r="Z1922" t="s">
        <v>202</v>
      </c>
      <c r="AA1922">
        <v>20</v>
      </c>
      <c r="AB1922" t="s">
        <v>152</v>
      </c>
      <c r="AC1922" t="s">
        <v>203</v>
      </c>
      <c r="AD1922">
        <v>20</v>
      </c>
      <c r="AE1922" t="s">
        <v>152</v>
      </c>
      <c r="AF1922" t="s">
        <v>204</v>
      </c>
      <c r="AG1922">
        <v>20</v>
      </c>
      <c r="AH1922" t="s">
        <v>152</v>
      </c>
      <c r="AI1922" t="s">
        <v>183</v>
      </c>
      <c r="AJ1922">
        <v>115200</v>
      </c>
      <c r="AK1922" t="s">
        <v>152</v>
      </c>
      <c r="AL1922" t="s">
        <v>184</v>
      </c>
      <c r="AM1922">
        <v>12000</v>
      </c>
      <c r="AN1922" t="s">
        <v>152</v>
      </c>
    </row>
    <row r="1923" spans="1:40">
      <c r="A1923" s="26">
        <v>41509.809131180555</v>
      </c>
      <c r="B1923" t="s">
        <v>128</v>
      </c>
      <c r="C1923" t="s">
        <v>428</v>
      </c>
      <c r="D1923" t="s">
        <v>2150</v>
      </c>
      <c r="E1923" t="s">
        <v>146</v>
      </c>
      <c r="F1923" t="s">
        <v>147</v>
      </c>
      <c r="G1923" t="s">
        <v>148</v>
      </c>
      <c r="H1923" t="s">
        <v>155</v>
      </c>
      <c r="I1923">
        <v>49</v>
      </c>
      <c r="J1923" t="s">
        <v>152</v>
      </c>
      <c r="K1923" t="s">
        <v>156</v>
      </c>
      <c r="L1923">
        <v>130</v>
      </c>
      <c r="M1923" t="s">
        <v>152</v>
      </c>
      <c r="N1923" t="s">
        <v>157</v>
      </c>
      <c r="O1923">
        <v>180</v>
      </c>
      <c r="P1923" t="s">
        <v>152</v>
      </c>
      <c r="Q1923" t="s">
        <v>158</v>
      </c>
      <c r="R1923">
        <v>140</v>
      </c>
      <c r="S1923" t="s">
        <v>152</v>
      </c>
      <c r="T1923" t="s">
        <v>159</v>
      </c>
      <c r="U1923">
        <v>80</v>
      </c>
      <c r="V1923" t="s">
        <v>152</v>
      </c>
      <c r="W1923" t="s">
        <v>160</v>
      </c>
      <c r="X1923">
        <v>101</v>
      </c>
      <c r="Y1923" t="s">
        <v>152</v>
      </c>
      <c r="Z1923" t="s">
        <v>161</v>
      </c>
      <c r="AA1923">
        <v>190</v>
      </c>
      <c r="AB1923" t="s">
        <v>152</v>
      </c>
      <c r="AC1923" t="s">
        <v>162</v>
      </c>
      <c r="AD1923">
        <v>20</v>
      </c>
      <c r="AE1923" t="s">
        <v>152</v>
      </c>
    </row>
    <row r="1924" spans="1:40">
      <c r="A1924" s="26">
        <v>41509.809131180555</v>
      </c>
      <c r="B1924" t="s">
        <v>128</v>
      </c>
      <c r="C1924" t="s">
        <v>428</v>
      </c>
      <c r="D1924" t="s">
        <v>2151</v>
      </c>
    </row>
    <row r="1925" spans="1:40">
      <c r="A1925" s="26">
        <v>41509.809131180555</v>
      </c>
      <c r="B1925" t="s">
        <v>128</v>
      </c>
      <c r="C1925" t="s">
        <v>428</v>
      </c>
      <c r="D1925" t="s">
        <v>2152</v>
      </c>
      <c r="E1925" t="s">
        <v>146</v>
      </c>
      <c r="F1925" t="s">
        <v>147</v>
      </c>
      <c r="G1925" t="s">
        <v>148</v>
      </c>
      <c r="H1925" t="s">
        <v>165</v>
      </c>
      <c r="I1925">
        <v>50</v>
      </c>
      <c r="J1925" t="s">
        <v>152</v>
      </c>
      <c r="K1925" t="s">
        <v>166</v>
      </c>
      <c r="L1925">
        <v>50</v>
      </c>
      <c r="M1925" t="s">
        <v>152</v>
      </c>
      <c r="N1925" t="s">
        <v>167</v>
      </c>
      <c r="O1925">
        <v>50</v>
      </c>
      <c r="P1925" t="s">
        <v>152</v>
      </c>
    </row>
    <row r="1926" spans="1:40">
      <c r="A1926" s="26">
        <v>41509.809131180555</v>
      </c>
      <c r="B1926" t="s">
        <v>128</v>
      </c>
      <c r="C1926" t="s">
        <v>227</v>
      </c>
      <c r="D1926" t="s">
        <v>2153</v>
      </c>
      <c r="E1926" t="s">
        <v>146</v>
      </c>
      <c r="F1926" t="s">
        <v>147</v>
      </c>
      <c r="G1926" t="s">
        <v>148</v>
      </c>
      <c r="H1926" t="s">
        <v>187</v>
      </c>
      <c r="I1926">
        <v>60</v>
      </c>
      <c r="J1926" t="s">
        <v>152</v>
      </c>
      <c r="K1926" t="s">
        <v>188</v>
      </c>
      <c r="L1926">
        <v>40</v>
      </c>
      <c r="M1926" t="s">
        <v>152</v>
      </c>
      <c r="N1926" t="s">
        <v>189</v>
      </c>
      <c r="O1926">
        <v>50</v>
      </c>
      <c r="P1926" t="s">
        <v>152</v>
      </c>
      <c r="Q1926" t="s">
        <v>190</v>
      </c>
      <c r="R1926">
        <v>40</v>
      </c>
      <c r="S1926" t="s">
        <v>152</v>
      </c>
      <c r="T1926" t="s">
        <v>191</v>
      </c>
      <c r="U1926">
        <v>60</v>
      </c>
      <c r="V1926" t="s">
        <v>152</v>
      </c>
      <c r="W1926" t="s">
        <v>192</v>
      </c>
      <c r="X1926">
        <v>50</v>
      </c>
      <c r="Y1926" t="s">
        <v>152</v>
      </c>
      <c r="Z1926" t="s">
        <v>193</v>
      </c>
      <c r="AA1926">
        <v>50</v>
      </c>
      <c r="AB1926" t="s">
        <v>152</v>
      </c>
      <c r="AC1926" t="s">
        <v>194</v>
      </c>
      <c r="AD1926">
        <v>35</v>
      </c>
      <c r="AE1926" t="s">
        <v>152</v>
      </c>
      <c r="AF1926" t="s">
        <v>195</v>
      </c>
      <c r="AG1926">
        <v>8</v>
      </c>
      <c r="AH1926" t="s">
        <v>152</v>
      </c>
      <c r="AI1926" t="s">
        <v>196</v>
      </c>
      <c r="AJ1926">
        <v>90</v>
      </c>
      <c r="AK1926" t="s">
        <v>152</v>
      </c>
      <c r="AL1926" t="s">
        <v>197</v>
      </c>
      <c r="AM1926">
        <v>1</v>
      </c>
      <c r="AN1926" t="s">
        <v>152</v>
      </c>
    </row>
    <row r="1927" spans="1:40">
      <c r="A1927" s="26">
        <v>41509.809131180555</v>
      </c>
      <c r="B1927" t="s">
        <v>128</v>
      </c>
      <c r="C1927" t="s">
        <v>227</v>
      </c>
      <c r="D1927" t="s">
        <v>2154</v>
      </c>
      <c r="E1927" t="s">
        <v>146</v>
      </c>
      <c r="F1927" t="s">
        <v>147</v>
      </c>
      <c r="G1927" t="s">
        <v>148</v>
      </c>
      <c r="H1927" t="s">
        <v>199</v>
      </c>
      <c r="I1927">
        <v>33</v>
      </c>
      <c r="J1927" t="s">
        <v>152</v>
      </c>
      <c r="K1927" t="s">
        <v>200</v>
      </c>
      <c r="L1927">
        <v>33</v>
      </c>
      <c r="M1927" t="s">
        <v>152</v>
      </c>
      <c r="N1927" t="s">
        <v>201</v>
      </c>
      <c r="O1927">
        <v>34</v>
      </c>
      <c r="P1927" t="s">
        <v>152</v>
      </c>
      <c r="Q1927" t="s">
        <v>179</v>
      </c>
      <c r="R1927">
        <v>20</v>
      </c>
      <c r="S1927" t="s">
        <v>152</v>
      </c>
      <c r="T1927" t="s">
        <v>180</v>
      </c>
      <c r="U1927">
        <v>20</v>
      </c>
      <c r="V1927" t="s">
        <v>152</v>
      </c>
      <c r="W1927" t="s">
        <v>181</v>
      </c>
      <c r="X1927">
        <v>20</v>
      </c>
      <c r="Y1927" t="s">
        <v>152</v>
      </c>
      <c r="Z1927" t="s">
        <v>202</v>
      </c>
      <c r="AA1927">
        <v>20</v>
      </c>
      <c r="AB1927" t="s">
        <v>152</v>
      </c>
      <c r="AC1927" t="s">
        <v>203</v>
      </c>
      <c r="AD1927">
        <v>20</v>
      </c>
      <c r="AE1927" t="s">
        <v>152</v>
      </c>
      <c r="AF1927" t="s">
        <v>204</v>
      </c>
      <c r="AG1927">
        <v>20</v>
      </c>
      <c r="AH1927" t="s">
        <v>152</v>
      </c>
      <c r="AI1927" t="s">
        <v>183</v>
      </c>
      <c r="AJ1927">
        <v>115200</v>
      </c>
      <c r="AK1927" t="s">
        <v>152</v>
      </c>
      <c r="AL1927" t="s">
        <v>184</v>
      </c>
      <c r="AM1927">
        <v>12000</v>
      </c>
      <c r="AN1927" t="s">
        <v>152</v>
      </c>
    </row>
    <row r="1928" spans="1:40">
      <c r="A1928" s="26">
        <v>41509.809131180555</v>
      </c>
      <c r="B1928" t="s">
        <v>128</v>
      </c>
      <c r="C1928" t="s">
        <v>227</v>
      </c>
      <c r="D1928" t="s">
        <v>2155</v>
      </c>
      <c r="E1928" t="s">
        <v>146</v>
      </c>
      <c r="F1928" t="s">
        <v>147</v>
      </c>
      <c r="G1928" t="s">
        <v>148</v>
      </c>
      <c r="H1928" t="s">
        <v>155</v>
      </c>
      <c r="I1928">
        <v>49</v>
      </c>
      <c r="J1928" t="s">
        <v>152</v>
      </c>
      <c r="K1928" t="s">
        <v>156</v>
      </c>
      <c r="L1928">
        <v>130</v>
      </c>
      <c r="M1928" t="s">
        <v>152</v>
      </c>
      <c r="N1928" t="s">
        <v>157</v>
      </c>
      <c r="O1928">
        <v>180</v>
      </c>
      <c r="P1928" t="s">
        <v>152</v>
      </c>
      <c r="Q1928" t="s">
        <v>158</v>
      </c>
      <c r="R1928">
        <v>140</v>
      </c>
      <c r="S1928" t="s">
        <v>152</v>
      </c>
      <c r="T1928" t="s">
        <v>159</v>
      </c>
      <c r="U1928">
        <v>80</v>
      </c>
      <c r="V1928" t="s">
        <v>152</v>
      </c>
      <c r="W1928" t="s">
        <v>160</v>
      </c>
      <c r="X1928">
        <v>101</v>
      </c>
      <c r="Y1928" t="s">
        <v>152</v>
      </c>
      <c r="Z1928" t="s">
        <v>161</v>
      </c>
      <c r="AA1928">
        <v>190</v>
      </c>
      <c r="AB1928" t="s">
        <v>152</v>
      </c>
      <c r="AC1928" t="s">
        <v>162</v>
      </c>
      <c r="AD1928">
        <v>20</v>
      </c>
      <c r="AE1928" t="s">
        <v>152</v>
      </c>
    </row>
    <row r="1929" spans="1:40">
      <c r="A1929" s="26">
        <v>41509.809131180555</v>
      </c>
      <c r="B1929" t="s">
        <v>128</v>
      </c>
      <c r="C1929" t="s">
        <v>227</v>
      </c>
      <c r="D1929" t="s">
        <v>2156</v>
      </c>
    </row>
    <row r="1930" spans="1:40">
      <c r="A1930" s="26">
        <v>41509.809131180555</v>
      </c>
      <c r="B1930" t="s">
        <v>128</v>
      </c>
      <c r="C1930" t="s">
        <v>227</v>
      </c>
      <c r="D1930" t="s">
        <v>2157</v>
      </c>
      <c r="E1930" t="s">
        <v>146</v>
      </c>
      <c r="F1930" t="s">
        <v>147</v>
      </c>
      <c r="G1930" t="s">
        <v>148</v>
      </c>
      <c r="H1930" t="s">
        <v>165</v>
      </c>
      <c r="I1930">
        <v>50</v>
      </c>
      <c r="J1930" t="s">
        <v>152</v>
      </c>
      <c r="K1930" t="s">
        <v>166</v>
      </c>
      <c r="L1930">
        <v>50</v>
      </c>
      <c r="M1930" t="s">
        <v>152</v>
      </c>
      <c r="N1930" t="s">
        <v>167</v>
      </c>
      <c r="O1930">
        <v>50</v>
      </c>
      <c r="P1930" t="s">
        <v>152</v>
      </c>
    </row>
    <row r="1931" spans="1:40">
      <c r="A1931" s="26">
        <v>41509.809131180555</v>
      </c>
      <c r="B1931" t="s">
        <v>128</v>
      </c>
      <c r="C1931" t="s">
        <v>227</v>
      </c>
      <c r="D1931" t="s">
        <v>2158</v>
      </c>
      <c r="E1931" t="s">
        <v>146</v>
      </c>
      <c r="F1931" t="s">
        <v>147</v>
      </c>
      <c r="G1931" t="s">
        <v>148</v>
      </c>
      <c r="H1931" t="s">
        <v>169</v>
      </c>
      <c r="I1931">
        <v>35</v>
      </c>
      <c r="J1931" t="s">
        <v>152</v>
      </c>
      <c r="K1931" t="s">
        <v>170</v>
      </c>
      <c r="L1931">
        <v>5</v>
      </c>
      <c r="M1931" t="s">
        <v>152</v>
      </c>
      <c r="N1931" t="s">
        <v>171</v>
      </c>
      <c r="O1931">
        <v>60</v>
      </c>
      <c r="P1931" t="s">
        <v>152</v>
      </c>
    </row>
    <row r="1932" spans="1:40">
      <c r="A1932" s="26">
        <v>41509.809131180555</v>
      </c>
      <c r="B1932" t="s">
        <v>128</v>
      </c>
      <c r="C1932" t="s">
        <v>227</v>
      </c>
      <c r="D1932" t="s">
        <v>2159</v>
      </c>
      <c r="E1932" t="s">
        <v>146</v>
      </c>
      <c r="F1932" t="s">
        <v>147</v>
      </c>
      <c r="G1932" t="s">
        <v>148</v>
      </c>
      <c r="H1932" t="s">
        <v>173</v>
      </c>
      <c r="I1932">
        <v>1</v>
      </c>
      <c r="J1932" t="s">
        <v>152</v>
      </c>
    </row>
    <row r="1933" spans="1:40">
      <c r="A1933" s="26">
        <v>41509.809131180555</v>
      </c>
      <c r="B1933" t="s">
        <v>128</v>
      </c>
      <c r="C1933" t="s">
        <v>227</v>
      </c>
      <c r="D1933" t="s">
        <v>2160</v>
      </c>
      <c r="E1933" t="s">
        <v>146</v>
      </c>
      <c r="F1933" t="s">
        <v>147</v>
      </c>
      <c r="G1933" t="s">
        <v>148</v>
      </c>
      <c r="H1933" t="s">
        <v>175</v>
      </c>
      <c r="I1933">
        <v>30</v>
      </c>
      <c r="J1933" t="s">
        <v>152</v>
      </c>
      <c r="K1933" t="s">
        <v>176</v>
      </c>
      <c r="L1933">
        <v>30</v>
      </c>
      <c r="M1933" t="s">
        <v>152</v>
      </c>
      <c r="N1933" t="s">
        <v>177</v>
      </c>
      <c r="O1933">
        <v>30</v>
      </c>
      <c r="P1933" t="s">
        <v>152</v>
      </c>
      <c r="Q1933" t="s">
        <v>178</v>
      </c>
      <c r="R1933">
        <v>10</v>
      </c>
      <c r="S1933" t="s">
        <v>152</v>
      </c>
      <c r="T1933" t="s">
        <v>179</v>
      </c>
      <c r="U1933">
        <v>20</v>
      </c>
      <c r="V1933" t="s">
        <v>152</v>
      </c>
      <c r="W1933" t="s">
        <v>180</v>
      </c>
      <c r="X1933">
        <v>20</v>
      </c>
      <c r="Y1933" t="s">
        <v>152</v>
      </c>
      <c r="Z1933" t="s">
        <v>181</v>
      </c>
      <c r="AA1933">
        <v>20</v>
      </c>
      <c r="AB1933" t="s">
        <v>152</v>
      </c>
      <c r="AC1933" t="s">
        <v>182</v>
      </c>
      <c r="AD1933">
        <v>20</v>
      </c>
      <c r="AE1933" t="s">
        <v>152</v>
      </c>
      <c r="AF1933" t="s">
        <v>183</v>
      </c>
      <c r="AG1933">
        <v>115200</v>
      </c>
      <c r="AH1933" t="s">
        <v>152</v>
      </c>
      <c r="AI1933" t="s">
        <v>184</v>
      </c>
      <c r="AJ1933">
        <v>12000</v>
      </c>
      <c r="AK1933" t="s">
        <v>152</v>
      </c>
      <c r="AL1933" t="s">
        <v>185</v>
      </c>
      <c r="AM1933">
        <v>30000</v>
      </c>
      <c r="AN1933" t="s">
        <v>152</v>
      </c>
    </row>
    <row r="1934" spans="1:40">
      <c r="A1934" s="26">
        <v>41509.809131180555</v>
      </c>
      <c r="B1934" t="s">
        <v>128</v>
      </c>
      <c r="C1934" t="s">
        <v>227</v>
      </c>
      <c r="D1934" t="s">
        <v>2161</v>
      </c>
      <c r="E1934" t="s">
        <v>146</v>
      </c>
      <c r="F1934" t="s">
        <v>147</v>
      </c>
      <c r="G1934" t="s">
        <v>148</v>
      </c>
      <c r="H1934" t="s">
        <v>187</v>
      </c>
      <c r="I1934">
        <v>60</v>
      </c>
      <c r="J1934" t="s">
        <v>152</v>
      </c>
      <c r="K1934" t="s">
        <v>188</v>
      </c>
      <c r="L1934">
        <v>40</v>
      </c>
      <c r="M1934" t="s">
        <v>152</v>
      </c>
      <c r="N1934" t="s">
        <v>189</v>
      </c>
      <c r="O1934">
        <v>50</v>
      </c>
      <c r="P1934" t="s">
        <v>152</v>
      </c>
      <c r="Q1934" t="s">
        <v>190</v>
      </c>
      <c r="R1934">
        <v>40</v>
      </c>
      <c r="S1934" t="s">
        <v>152</v>
      </c>
      <c r="T1934" t="s">
        <v>191</v>
      </c>
      <c r="U1934">
        <v>60</v>
      </c>
      <c r="V1934" t="s">
        <v>152</v>
      </c>
      <c r="W1934" t="s">
        <v>192</v>
      </c>
      <c r="X1934">
        <v>50</v>
      </c>
      <c r="Y1934" t="s">
        <v>152</v>
      </c>
      <c r="Z1934" t="s">
        <v>193</v>
      </c>
      <c r="AA1934">
        <v>50</v>
      </c>
      <c r="AB1934" t="s">
        <v>152</v>
      </c>
      <c r="AC1934" t="s">
        <v>194</v>
      </c>
      <c r="AD1934">
        <v>35</v>
      </c>
      <c r="AE1934" t="s">
        <v>152</v>
      </c>
      <c r="AF1934" t="s">
        <v>195</v>
      </c>
      <c r="AG1934">
        <v>8</v>
      </c>
      <c r="AH1934" t="s">
        <v>152</v>
      </c>
      <c r="AI1934" t="s">
        <v>196</v>
      </c>
      <c r="AJ1934">
        <v>90</v>
      </c>
      <c r="AK1934" t="s">
        <v>152</v>
      </c>
      <c r="AL1934" t="s">
        <v>197</v>
      </c>
      <c r="AM1934">
        <v>1</v>
      </c>
      <c r="AN1934" t="s">
        <v>152</v>
      </c>
    </row>
    <row r="1935" spans="1:40">
      <c r="A1935" s="26">
        <v>41509.809131180555</v>
      </c>
      <c r="B1935" t="s">
        <v>128</v>
      </c>
      <c r="C1935" t="s">
        <v>227</v>
      </c>
      <c r="D1935" t="s">
        <v>2162</v>
      </c>
      <c r="E1935" t="s">
        <v>146</v>
      </c>
      <c r="F1935" t="s">
        <v>147</v>
      </c>
      <c r="G1935" t="s">
        <v>148</v>
      </c>
      <c r="H1935" t="s">
        <v>199</v>
      </c>
      <c r="I1935">
        <v>33</v>
      </c>
      <c r="J1935" t="s">
        <v>152</v>
      </c>
      <c r="K1935" t="s">
        <v>200</v>
      </c>
      <c r="L1935">
        <v>33</v>
      </c>
      <c r="M1935" t="s">
        <v>152</v>
      </c>
      <c r="N1935" t="s">
        <v>201</v>
      </c>
      <c r="O1935">
        <v>34</v>
      </c>
      <c r="P1935" t="s">
        <v>152</v>
      </c>
      <c r="Q1935" t="s">
        <v>179</v>
      </c>
      <c r="R1935">
        <v>20</v>
      </c>
      <c r="S1935" t="s">
        <v>152</v>
      </c>
      <c r="T1935" t="s">
        <v>180</v>
      </c>
      <c r="U1935">
        <v>20</v>
      </c>
      <c r="V1935" t="s">
        <v>152</v>
      </c>
      <c r="W1935" t="s">
        <v>181</v>
      </c>
      <c r="X1935">
        <v>20</v>
      </c>
      <c r="Y1935" t="s">
        <v>152</v>
      </c>
      <c r="Z1935" t="s">
        <v>202</v>
      </c>
      <c r="AA1935">
        <v>20</v>
      </c>
      <c r="AB1935" t="s">
        <v>152</v>
      </c>
      <c r="AC1935" t="s">
        <v>203</v>
      </c>
      <c r="AD1935">
        <v>20</v>
      </c>
      <c r="AE1935" t="s">
        <v>152</v>
      </c>
      <c r="AF1935" t="s">
        <v>204</v>
      </c>
      <c r="AG1935">
        <v>20</v>
      </c>
      <c r="AH1935" t="s">
        <v>152</v>
      </c>
      <c r="AI1935" t="s">
        <v>183</v>
      </c>
      <c r="AJ1935">
        <v>115200</v>
      </c>
      <c r="AK1935" t="s">
        <v>152</v>
      </c>
      <c r="AL1935" t="s">
        <v>184</v>
      </c>
      <c r="AM1935">
        <v>12000</v>
      </c>
      <c r="AN1935" t="s">
        <v>152</v>
      </c>
    </row>
    <row r="1936" spans="1:40">
      <c r="A1936" s="26">
        <v>41509.809131180555</v>
      </c>
      <c r="B1936" t="s">
        <v>128</v>
      </c>
      <c r="C1936" t="s">
        <v>227</v>
      </c>
      <c r="D1936" t="s">
        <v>2163</v>
      </c>
      <c r="E1936" t="s">
        <v>146</v>
      </c>
      <c r="F1936" t="s">
        <v>147</v>
      </c>
      <c r="G1936" t="s">
        <v>148</v>
      </c>
      <c r="H1936" t="s">
        <v>155</v>
      </c>
      <c r="I1936">
        <v>49</v>
      </c>
      <c r="J1936" t="s">
        <v>152</v>
      </c>
      <c r="K1936" t="s">
        <v>156</v>
      </c>
      <c r="L1936">
        <v>130</v>
      </c>
      <c r="M1936" t="s">
        <v>152</v>
      </c>
      <c r="N1936" t="s">
        <v>157</v>
      </c>
      <c r="O1936">
        <v>180</v>
      </c>
      <c r="P1936" t="s">
        <v>152</v>
      </c>
      <c r="Q1936" t="s">
        <v>158</v>
      </c>
      <c r="R1936">
        <v>140</v>
      </c>
      <c r="S1936" t="s">
        <v>152</v>
      </c>
      <c r="T1936" t="s">
        <v>159</v>
      </c>
      <c r="U1936">
        <v>80</v>
      </c>
      <c r="V1936" t="s">
        <v>152</v>
      </c>
      <c r="W1936" t="s">
        <v>160</v>
      </c>
      <c r="X1936">
        <v>101</v>
      </c>
      <c r="Y1936" t="s">
        <v>152</v>
      </c>
      <c r="Z1936" t="s">
        <v>161</v>
      </c>
      <c r="AA1936">
        <v>190</v>
      </c>
      <c r="AB1936" t="s">
        <v>152</v>
      </c>
      <c r="AC1936" t="s">
        <v>162</v>
      </c>
      <c r="AD1936">
        <v>20</v>
      </c>
      <c r="AE1936" t="s">
        <v>152</v>
      </c>
    </row>
    <row r="1937" spans="1:40">
      <c r="A1937" s="26">
        <v>41509.809131180555</v>
      </c>
      <c r="B1937" t="s">
        <v>128</v>
      </c>
      <c r="C1937" t="s">
        <v>227</v>
      </c>
      <c r="D1937" t="s">
        <v>2164</v>
      </c>
    </row>
    <row r="1938" spans="1:40">
      <c r="A1938" s="26">
        <v>41509.809131180555</v>
      </c>
      <c r="B1938" t="s">
        <v>128</v>
      </c>
      <c r="C1938" t="s">
        <v>227</v>
      </c>
      <c r="D1938" t="s">
        <v>2165</v>
      </c>
      <c r="E1938" t="s">
        <v>146</v>
      </c>
      <c r="F1938" t="s">
        <v>147</v>
      </c>
      <c r="G1938" t="s">
        <v>148</v>
      </c>
      <c r="H1938" t="s">
        <v>165</v>
      </c>
      <c r="I1938">
        <v>50</v>
      </c>
      <c r="J1938" t="s">
        <v>152</v>
      </c>
      <c r="K1938" t="s">
        <v>166</v>
      </c>
      <c r="L1938">
        <v>50</v>
      </c>
      <c r="M1938" t="s">
        <v>152</v>
      </c>
      <c r="N1938" t="s">
        <v>167</v>
      </c>
      <c r="O1938">
        <v>50</v>
      </c>
      <c r="P1938" t="s">
        <v>152</v>
      </c>
    </row>
    <row r="1939" spans="1:40">
      <c r="A1939" s="26">
        <v>41509.809131180555</v>
      </c>
      <c r="B1939" t="s">
        <v>128</v>
      </c>
      <c r="C1939" t="s">
        <v>227</v>
      </c>
      <c r="D1939" t="s">
        <v>2166</v>
      </c>
      <c r="E1939" t="s">
        <v>146</v>
      </c>
      <c r="F1939" t="s">
        <v>147</v>
      </c>
      <c r="G1939" t="s">
        <v>148</v>
      </c>
      <c r="H1939" t="s">
        <v>169</v>
      </c>
      <c r="I1939">
        <v>35</v>
      </c>
      <c r="J1939" t="s">
        <v>152</v>
      </c>
      <c r="K1939" t="s">
        <v>170</v>
      </c>
      <c r="L1939">
        <v>5</v>
      </c>
      <c r="M1939" t="s">
        <v>152</v>
      </c>
      <c r="N1939" t="s">
        <v>171</v>
      </c>
      <c r="O1939">
        <v>60</v>
      </c>
      <c r="P1939" t="s">
        <v>152</v>
      </c>
    </row>
    <row r="1940" spans="1:40">
      <c r="A1940" s="26">
        <v>41509.809131180555</v>
      </c>
      <c r="B1940" t="s">
        <v>128</v>
      </c>
      <c r="C1940" t="s">
        <v>227</v>
      </c>
      <c r="D1940" t="s">
        <v>2167</v>
      </c>
      <c r="E1940" t="s">
        <v>146</v>
      </c>
      <c r="F1940" t="s">
        <v>147</v>
      </c>
      <c r="G1940" t="s">
        <v>148</v>
      </c>
      <c r="H1940" t="s">
        <v>173</v>
      </c>
      <c r="I1940">
        <v>1</v>
      </c>
      <c r="J1940" t="s">
        <v>152</v>
      </c>
    </row>
    <row r="1941" spans="1:40">
      <c r="A1941" s="26">
        <v>41509.809131180555</v>
      </c>
      <c r="B1941" t="s">
        <v>128</v>
      </c>
      <c r="C1941" t="s">
        <v>227</v>
      </c>
      <c r="D1941" t="s">
        <v>2168</v>
      </c>
      <c r="E1941" t="s">
        <v>146</v>
      </c>
      <c r="F1941" t="s">
        <v>147</v>
      </c>
      <c r="G1941" t="s">
        <v>148</v>
      </c>
      <c r="H1941" t="s">
        <v>175</v>
      </c>
      <c r="I1941">
        <v>30</v>
      </c>
      <c r="J1941" t="s">
        <v>152</v>
      </c>
      <c r="K1941" t="s">
        <v>176</v>
      </c>
      <c r="L1941">
        <v>30</v>
      </c>
      <c r="M1941" t="s">
        <v>152</v>
      </c>
      <c r="N1941" t="s">
        <v>177</v>
      </c>
      <c r="O1941">
        <v>30</v>
      </c>
      <c r="P1941" t="s">
        <v>152</v>
      </c>
      <c r="Q1941" t="s">
        <v>178</v>
      </c>
      <c r="R1941">
        <v>10</v>
      </c>
      <c r="S1941" t="s">
        <v>152</v>
      </c>
      <c r="T1941" t="s">
        <v>179</v>
      </c>
      <c r="U1941">
        <v>20</v>
      </c>
      <c r="V1941" t="s">
        <v>152</v>
      </c>
      <c r="W1941" t="s">
        <v>180</v>
      </c>
      <c r="X1941">
        <v>20</v>
      </c>
      <c r="Y1941" t="s">
        <v>152</v>
      </c>
      <c r="Z1941" t="s">
        <v>181</v>
      </c>
      <c r="AA1941">
        <v>20</v>
      </c>
      <c r="AB1941" t="s">
        <v>152</v>
      </c>
      <c r="AC1941" t="s">
        <v>182</v>
      </c>
      <c r="AD1941">
        <v>20</v>
      </c>
      <c r="AE1941" t="s">
        <v>152</v>
      </c>
      <c r="AF1941" t="s">
        <v>183</v>
      </c>
      <c r="AG1941">
        <v>115200</v>
      </c>
      <c r="AH1941" t="s">
        <v>152</v>
      </c>
      <c r="AI1941" t="s">
        <v>184</v>
      </c>
      <c r="AJ1941">
        <v>12000</v>
      </c>
      <c r="AK1941" t="s">
        <v>152</v>
      </c>
      <c r="AL1941" t="s">
        <v>185</v>
      </c>
      <c r="AM1941">
        <v>30000</v>
      </c>
      <c r="AN1941" t="s">
        <v>152</v>
      </c>
    </row>
    <row r="1942" spans="1:40">
      <c r="A1942" s="26">
        <v>41509.809131180555</v>
      </c>
      <c r="B1942" t="s">
        <v>128</v>
      </c>
      <c r="C1942" t="s">
        <v>227</v>
      </c>
      <c r="D1942" t="s">
        <v>2169</v>
      </c>
      <c r="E1942" t="s">
        <v>146</v>
      </c>
      <c r="F1942" t="s">
        <v>147</v>
      </c>
      <c r="G1942" t="s">
        <v>148</v>
      </c>
      <c r="H1942" t="s">
        <v>187</v>
      </c>
      <c r="I1942">
        <v>60</v>
      </c>
      <c r="J1942" t="s">
        <v>152</v>
      </c>
      <c r="K1942" t="s">
        <v>188</v>
      </c>
      <c r="L1942">
        <v>40</v>
      </c>
      <c r="M1942" t="s">
        <v>152</v>
      </c>
      <c r="N1942" t="s">
        <v>189</v>
      </c>
      <c r="O1942">
        <v>50</v>
      </c>
      <c r="P1942" t="s">
        <v>152</v>
      </c>
      <c r="Q1942" t="s">
        <v>190</v>
      </c>
      <c r="R1942">
        <v>40</v>
      </c>
      <c r="S1942" t="s">
        <v>152</v>
      </c>
      <c r="T1942" t="s">
        <v>191</v>
      </c>
      <c r="U1942">
        <v>60</v>
      </c>
      <c r="V1942" t="s">
        <v>152</v>
      </c>
      <c r="W1942" t="s">
        <v>192</v>
      </c>
      <c r="X1942">
        <v>50</v>
      </c>
      <c r="Y1942" t="s">
        <v>152</v>
      </c>
      <c r="Z1942" t="s">
        <v>193</v>
      </c>
      <c r="AA1942">
        <v>50</v>
      </c>
      <c r="AB1942" t="s">
        <v>152</v>
      </c>
      <c r="AC1942" t="s">
        <v>194</v>
      </c>
      <c r="AD1942">
        <v>35</v>
      </c>
      <c r="AE1942" t="s">
        <v>152</v>
      </c>
      <c r="AF1942" t="s">
        <v>195</v>
      </c>
      <c r="AG1942">
        <v>8</v>
      </c>
      <c r="AH1942" t="s">
        <v>152</v>
      </c>
      <c r="AI1942" t="s">
        <v>196</v>
      </c>
      <c r="AJ1942">
        <v>90</v>
      </c>
      <c r="AK1942" t="s">
        <v>152</v>
      </c>
      <c r="AL1942" t="s">
        <v>197</v>
      </c>
      <c r="AM1942">
        <v>1</v>
      </c>
      <c r="AN1942" t="s">
        <v>152</v>
      </c>
    </row>
    <row r="1943" spans="1:40">
      <c r="A1943" s="26">
        <v>41509.809131180555</v>
      </c>
      <c r="B1943" t="s">
        <v>128</v>
      </c>
      <c r="C1943" t="s">
        <v>227</v>
      </c>
      <c r="D1943" t="s">
        <v>2170</v>
      </c>
      <c r="E1943" t="s">
        <v>146</v>
      </c>
      <c r="F1943" t="s">
        <v>147</v>
      </c>
      <c r="G1943" t="s">
        <v>148</v>
      </c>
      <c r="H1943" t="s">
        <v>199</v>
      </c>
      <c r="I1943">
        <v>33</v>
      </c>
      <c r="J1943" t="s">
        <v>152</v>
      </c>
      <c r="K1943" t="s">
        <v>200</v>
      </c>
      <c r="L1943">
        <v>33</v>
      </c>
      <c r="M1943" t="s">
        <v>152</v>
      </c>
      <c r="N1943" t="s">
        <v>201</v>
      </c>
      <c r="O1943">
        <v>34</v>
      </c>
      <c r="P1943" t="s">
        <v>152</v>
      </c>
      <c r="Q1943" t="s">
        <v>179</v>
      </c>
      <c r="R1943">
        <v>20</v>
      </c>
      <c r="S1943" t="s">
        <v>152</v>
      </c>
      <c r="T1943" t="s">
        <v>180</v>
      </c>
      <c r="U1943">
        <v>20</v>
      </c>
      <c r="V1943" t="s">
        <v>152</v>
      </c>
      <c r="W1943" t="s">
        <v>181</v>
      </c>
      <c r="X1943">
        <v>20</v>
      </c>
      <c r="Y1943" t="s">
        <v>152</v>
      </c>
      <c r="Z1943" t="s">
        <v>202</v>
      </c>
      <c r="AA1943">
        <v>20</v>
      </c>
      <c r="AB1943" t="s">
        <v>152</v>
      </c>
      <c r="AC1943" t="s">
        <v>203</v>
      </c>
      <c r="AD1943">
        <v>20</v>
      </c>
      <c r="AE1943" t="s">
        <v>152</v>
      </c>
      <c r="AF1943" t="s">
        <v>204</v>
      </c>
      <c r="AG1943">
        <v>20</v>
      </c>
      <c r="AH1943" t="s">
        <v>152</v>
      </c>
      <c r="AI1943" t="s">
        <v>183</v>
      </c>
      <c r="AJ1943">
        <v>115200</v>
      </c>
      <c r="AK1943" t="s">
        <v>152</v>
      </c>
      <c r="AL1943" t="s">
        <v>184</v>
      </c>
      <c r="AM1943">
        <v>12000</v>
      </c>
      <c r="AN1943" t="s">
        <v>152</v>
      </c>
    </row>
    <row r="1944" spans="1:40">
      <c r="A1944" s="26">
        <v>41509.809131180555</v>
      </c>
      <c r="B1944" t="s">
        <v>128</v>
      </c>
      <c r="C1944" t="s">
        <v>227</v>
      </c>
      <c r="D1944" t="s">
        <v>2171</v>
      </c>
      <c r="E1944" t="s">
        <v>146</v>
      </c>
      <c r="F1944" t="s">
        <v>147</v>
      </c>
      <c r="G1944" t="s">
        <v>148</v>
      </c>
      <c r="H1944" t="s">
        <v>155</v>
      </c>
      <c r="I1944">
        <v>49</v>
      </c>
      <c r="J1944" t="s">
        <v>152</v>
      </c>
      <c r="K1944" t="s">
        <v>156</v>
      </c>
      <c r="L1944">
        <v>130</v>
      </c>
      <c r="M1944" t="s">
        <v>152</v>
      </c>
      <c r="N1944" t="s">
        <v>157</v>
      </c>
      <c r="O1944">
        <v>180</v>
      </c>
      <c r="P1944" t="s">
        <v>152</v>
      </c>
      <c r="Q1944" t="s">
        <v>158</v>
      </c>
      <c r="R1944">
        <v>140</v>
      </c>
      <c r="S1944" t="s">
        <v>152</v>
      </c>
      <c r="T1944" t="s">
        <v>159</v>
      </c>
      <c r="U1944">
        <v>80</v>
      </c>
      <c r="V1944" t="s">
        <v>152</v>
      </c>
      <c r="W1944" t="s">
        <v>160</v>
      </c>
      <c r="X1944">
        <v>101</v>
      </c>
      <c r="Y1944" t="s">
        <v>152</v>
      </c>
      <c r="Z1944" t="s">
        <v>161</v>
      </c>
      <c r="AA1944">
        <v>190</v>
      </c>
      <c r="AB1944" t="s">
        <v>152</v>
      </c>
      <c r="AC1944" t="s">
        <v>162</v>
      </c>
      <c r="AD1944">
        <v>20</v>
      </c>
      <c r="AE1944" t="s">
        <v>152</v>
      </c>
    </row>
    <row r="1945" spans="1:40">
      <c r="A1945" s="26">
        <v>41509.809131180555</v>
      </c>
      <c r="B1945" t="s">
        <v>128</v>
      </c>
      <c r="C1945" t="s">
        <v>227</v>
      </c>
      <c r="D1945" t="s">
        <v>2172</v>
      </c>
    </row>
    <row r="1946" spans="1:40">
      <c r="A1946" s="26">
        <v>41509.809131180555</v>
      </c>
      <c r="B1946" t="s">
        <v>128</v>
      </c>
      <c r="C1946" t="s">
        <v>227</v>
      </c>
      <c r="D1946" t="s">
        <v>2173</v>
      </c>
      <c r="E1946" t="s">
        <v>146</v>
      </c>
      <c r="F1946" t="s">
        <v>147</v>
      </c>
      <c r="G1946" t="s">
        <v>148</v>
      </c>
      <c r="H1946" t="s">
        <v>165</v>
      </c>
      <c r="I1946">
        <v>50</v>
      </c>
      <c r="J1946" t="s">
        <v>152</v>
      </c>
      <c r="K1946" t="s">
        <v>166</v>
      </c>
      <c r="L1946">
        <v>50</v>
      </c>
      <c r="M1946" t="s">
        <v>152</v>
      </c>
      <c r="N1946" t="s">
        <v>167</v>
      </c>
      <c r="O1946">
        <v>50</v>
      </c>
      <c r="P1946" t="s">
        <v>152</v>
      </c>
    </row>
    <row r="1947" spans="1:40">
      <c r="A1947" s="26">
        <v>41509.809131180555</v>
      </c>
      <c r="B1947" t="s">
        <v>128</v>
      </c>
      <c r="C1947" t="s">
        <v>227</v>
      </c>
      <c r="D1947" t="s">
        <v>2174</v>
      </c>
      <c r="E1947" t="s">
        <v>146</v>
      </c>
      <c r="F1947" t="s">
        <v>147</v>
      </c>
      <c r="G1947" t="s">
        <v>148</v>
      </c>
      <c r="H1947" t="s">
        <v>169</v>
      </c>
      <c r="I1947">
        <v>35</v>
      </c>
      <c r="J1947" t="s">
        <v>152</v>
      </c>
      <c r="K1947" t="s">
        <v>170</v>
      </c>
      <c r="L1947">
        <v>5</v>
      </c>
      <c r="M1947" t="s">
        <v>152</v>
      </c>
      <c r="N1947" t="s">
        <v>171</v>
      </c>
      <c r="O1947">
        <v>60</v>
      </c>
      <c r="P1947" t="s">
        <v>152</v>
      </c>
    </row>
    <row r="1948" spans="1:40">
      <c r="A1948" s="26">
        <v>41509.809131180555</v>
      </c>
      <c r="B1948" t="s">
        <v>128</v>
      </c>
      <c r="C1948" t="s">
        <v>227</v>
      </c>
      <c r="D1948" t="s">
        <v>2175</v>
      </c>
      <c r="E1948" t="s">
        <v>146</v>
      </c>
      <c r="F1948" t="s">
        <v>147</v>
      </c>
      <c r="G1948" t="s">
        <v>148</v>
      </c>
      <c r="H1948" t="s">
        <v>173</v>
      </c>
      <c r="I1948">
        <v>1</v>
      </c>
      <c r="J1948" t="s">
        <v>152</v>
      </c>
    </row>
    <row r="1949" spans="1:40">
      <c r="A1949" s="26">
        <v>41509.809131180555</v>
      </c>
      <c r="B1949" t="s">
        <v>128</v>
      </c>
      <c r="C1949" t="s">
        <v>141</v>
      </c>
      <c r="D1949" t="s">
        <v>2176</v>
      </c>
      <c r="E1949" t="s">
        <v>146</v>
      </c>
      <c r="F1949" t="s">
        <v>147</v>
      </c>
      <c r="G1949" t="s">
        <v>148</v>
      </c>
      <c r="H1949" t="s">
        <v>169</v>
      </c>
      <c r="I1949">
        <v>35</v>
      </c>
      <c r="J1949" t="s">
        <v>152</v>
      </c>
      <c r="K1949" t="s">
        <v>170</v>
      </c>
      <c r="L1949">
        <v>5</v>
      </c>
      <c r="M1949" t="s">
        <v>152</v>
      </c>
      <c r="N1949" t="s">
        <v>171</v>
      </c>
      <c r="O1949">
        <v>60</v>
      </c>
      <c r="P1949" t="s">
        <v>152</v>
      </c>
    </row>
    <row r="1950" spans="1:40">
      <c r="A1950" s="26">
        <v>41509.809131180555</v>
      </c>
      <c r="B1950" t="s">
        <v>128</v>
      </c>
      <c r="C1950" t="s">
        <v>141</v>
      </c>
      <c r="D1950" t="s">
        <v>2177</v>
      </c>
      <c r="E1950" t="s">
        <v>146</v>
      </c>
      <c r="F1950" t="s">
        <v>147</v>
      </c>
      <c r="G1950" t="s">
        <v>148</v>
      </c>
      <c r="H1950" t="s">
        <v>173</v>
      </c>
      <c r="I1950">
        <v>1</v>
      </c>
      <c r="J1950" t="s">
        <v>152</v>
      </c>
    </row>
    <row r="1951" spans="1:40">
      <c r="A1951" s="26">
        <v>41509.809131180555</v>
      </c>
      <c r="B1951" t="s">
        <v>128</v>
      </c>
      <c r="C1951" t="s">
        <v>141</v>
      </c>
      <c r="D1951" t="s">
        <v>2178</v>
      </c>
      <c r="E1951" t="s">
        <v>146</v>
      </c>
      <c r="F1951" t="s">
        <v>147</v>
      </c>
      <c r="G1951" t="s">
        <v>148</v>
      </c>
      <c r="H1951" t="s">
        <v>175</v>
      </c>
      <c r="I1951">
        <v>30</v>
      </c>
      <c r="J1951" t="s">
        <v>152</v>
      </c>
      <c r="K1951" t="s">
        <v>176</v>
      </c>
      <c r="L1951">
        <v>30</v>
      </c>
      <c r="M1951" t="s">
        <v>152</v>
      </c>
      <c r="N1951" t="s">
        <v>177</v>
      </c>
      <c r="O1951">
        <v>30</v>
      </c>
      <c r="P1951" t="s">
        <v>152</v>
      </c>
      <c r="Q1951" t="s">
        <v>178</v>
      </c>
      <c r="R1951">
        <v>10</v>
      </c>
      <c r="S1951" t="s">
        <v>152</v>
      </c>
      <c r="T1951" t="s">
        <v>179</v>
      </c>
      <c r="U1951">
        <v>20</v>
      </c>
      <c r="V1951" t="s">
        <v>152</v>
      </c>
      <c r="W1951" t="s">
        <v>180</v>
      </c>
      <c r="X1951">
        <v>20</v>
      </c>
      <c r="Y1951" t="s">
        <v>152</v>
      </c>
      <c r="Z1951" t="s">
        <v>181</v>
      </c>
      <c r="AA1951">
        <v>20</v>
      </c>
      <c r="AB1951" t="s">
        <v>152</v>
      </c>
      <c r="AC1951" t="s">
        <v>182</v>
      </c>
      <c r="AD1951">
        <v>20</v>
      </c>
      <c r="AE1951" t="s">
        <v>152</v>
      </c>
      <c r="AF1951" t="s">
        <v>183</v>
      </c>
      <c r="AG1951">
        <v>115200</v>
      </c>
      <c r="AH1951" t="s">
        <v>152</v>
      </c>
      <c r="AI1951" t="s">
        <v>184</v>
      </c>
      <c r="AJ1951">
        <v>12000</v>
      </c>
      <c r="AK1951" t="s">
        <v>152</v>
      </c>
      <c r="AL1951" t="s">
        <v>185</v>
      </c>
      <c r="AM1951">
        <v>30000</v>
      </c>
      <c r="AN1951" t="s">
        <v>152</v>
      </c>
    </row>
    <row r="1952" spans="1:40">
      <c r="A1952" s="26">
        <v>41509.809131180555</v>
      </c>
      <c r="B1952" t="s">
        <v>128</v>
      </c>
      <c r="C1952" t="s">
        <v>141</v>
      </c>
      <c r="D1952" t="s">
        <v>2179</v>
      </c>
      <c r="E1952" t="s">
        <v>146</v>
      </c>
      <c r="F1952" t="s">
        <v>147</v>
      </c>
      <c r="G1952" t="s">
        <v>148</v>
      </c>
      <c r="H1952" t="s">
        <v>187</v>
      </c>
      <c r="I1952">
        <v>60</v>
      </c>
      <c r="J1952" t="s">
        <v>152</v>
      </c>
      <c r="K1952" t="s">
        <v>188</v>
      </c>
      <c r="L1952">
        <v>40</v>
      </c>
      <c r="M1952" t="s">
        <v>152</v>
      </c>
      <c r="N1952" t="s">
        <v>189</v>
      </c>
      <c r="O1952">
        <v>50</v>
      </c>
      <c r="P1952" t="s">
        <v>152</v>
      </c>
      <c r="Q1952" t="s">
        <v>190</v>
      </c>
      <c r="R1952">
        <v>40</v>
      </c>
      <c r="S1952" t="s">
        <v>152</v>
      </c>
      <c r="T1952" t="s">
        <v>191</v>
      </c>
      <c r="U1952">
        <v>60</v>
      </c>
      <c r="V1952" t="s">
        <v>152</v>
      </c>
      <c r="W1952" t="s">
        <v>192</v>
      </c>
      <c r="X1952">
        <v>50</v>
      </c>
      <c r="Y1952" t="s">
        <v>152</v>
      </c>
      <c r="Z1952" t="s">
        <v>193</v>
      </c>
      <c r="AA1952">
        <v>50</v>
      </c>
      <c r="AB1952" t="s">
        <v>152</v>
      </c>
      <c r="AC1952" t="s">
        <v>194</v>
      </c>
      <c r="AD1952">
        <v>35</v>
      </c>
      <c r="AE1952" t="s">
        <v>152</v>
      </c>
      <c r="AF1952" t="s">
        <v>195</v>
      </c>
      <c r="AG1952">
        <v>8</v>
      </c>
      <c r="AH1952" t="s">
        <v>152</v>
      </c>
      <c r="AI1952" t="s">
        <v>196</v>
      </c>
      <c r="AJ1952">
        <v>90</v>
      </c>
      <c r="AK1952" t="s">
        <v>152</v>
      </c>
      <c r="AL1952" t="s">
        <v>197</v>
      </c>
      <c r="AM1952">
        <v>1</v>
      </c>
      <c r="AN1952" t="s">
        <v>152</v>
      </c>
    </row>
    <row r="1953" spans="1:40">
      <c r="A1953" s="26">
        <v>41509.809131180555</v>
      </c>
      <c r="B1953" t="s">
        <v>128</v>
      </c>
      <c r="C1953" t="s">
        <v>141</v>
      </c>
      <c r="D1953" t="s">
        <v>2180</v>
      </c>
      <c r="E1953" t="s">
        <v>146</v>
      </c>
      <c r="F1953" t="s">
        <v>147</v>
      </c>
      <c r="G1953" t="s">
        <v>148</v>
      </c>
      <c r="H1953" t="s">
        <v>199</v>
      </c>
      <c r="I1953">
        <v>33</v>
      </c>
      <c r="J1953" t="s">
        <v>152</v>
      </c>
      <c r="K1953" t="s">
        <v>200</v>
      </c>
      <c r="L1953">
        <v>33</v>
      </c>
      <c r="M1953" t="s">
        <v>152</v>
      </c>
      <c r="N1953" t="s">
        <v>201</v>
      </c>
      <c r="O1953">
        <v>34</v>
      </c>
      <c r="P1953" t="s">
        <v>152</v>
      </c>
      <c r="Q1953" t="s">
        <v>179</v>
      </c>
      <c r="R1953">
        <v>20</v>
      </c>
      <c r="S1953" t="s">
        <v>152</v>
      </c>
      <c r="T1953" t="s">
        <v>180</v>
      </c>
      <c r="U1953">
        <v>20</v>
      </c>
      <c r="V1953" t="s">
        <v>152</v>
      </c>
      <c r="W1953" t="s">
        <v>181</v>
      </c>
      <c r="X1953">
        <v>20</v>
      </c>
      <c r="Y1953" t="s">
        <v>152</v>
      </c>
      <c r="Z1953" t="s">
        <v>202</v>
      </c>
      <c r="AA1953">
        <v>20</v>
      </c>
      <c r="AB1953" t="s">
        <v>152</v>
      </c>
      <c r="AC1953" t="s">
        <v>203</v>
      </c>
      <c r="AD1953">
        <v>20</v>
      </c>
      <c r="AE1953" t="s">
        <v>152</v>
      </c>
      <c r="AF1953" t="s">
        <v>204</v>
      </c>
      <c r="AG1953">
        <v>20</v>
      </c>
      <c r="AH1953" t="s">
        <v>152</v>
      </c>
      <c r="AI1953" t="s">
        <v>183</v>
      </c>
      <c r="AJ1953">
        <v>115200</v>
      </c>
      <c r="AK1953" t="s">
        <v>152</v>
      </c>
      <c r="AL1953" t="s">
        <v>184</v>
      </c>
      <c r="AM1953">
        <v>12000</v>
      </c>
      <c r="AN1953" t="s">
        <v>152</v>
      </c>
    </row>
    <row r="1954" spans="1:40">
      <c r="A1954" s="26">
        <v>41509.809131180555</v>
      </c>
      <c r="B1954" t="s">
        <v>128</v>
      </c>
      <c r="C1954" t="s">
        <v>141</v>
      </c>
      <c r="D1954" t="s">
        <v>2181</v>
      </c>
      <c r="E1954" t="s">
        <v>146</v>
      </c>
      <c r="F1954" t="s">
        <v>147</v>
      </c>
      <c r="G1954" t="s">
        <v>148</v>
      </c>
      <c r="H1954" t="s">
        <v>155</v>
      </c>
      <c r="I1954">
        <v>49</v>
      </c>
      <c r="J1954" t="s">
        <v>152</v>
      </c>
      <c r="K1954" t="s">
        <v>156</v>
      </c>
      <c r="L1954">
        <v>130</v>
      </c>
      <c r="M1954" t="s">
        <v>152</v>
      </c>
      <c r="N1954" t="s">
        <v>157</v>
      </c>
      <c r="O1954">
        <v>180</v>
      </c>
      <c r="P1954" t="s">
        <v>152</v>
      </c>
      <c r="Q1954" t="s">
        <v>158</v>
      </c>
      <c r="R1954">
        <v>140</v>
      </c>
      <c r="S1954" t="s">
        <v>152</v>
      </c>
      <c r="T1954" t="s">
        <v>159</v>
      </c>
      <c r="U1954">
        <v>80</v>
      </c>
      <c r="V1954" t="s">
        <v>152</v>
      </c>
      <c r="W1954" t="s">
        <v>160</v>
      </c>
      <c r="X1954">
        <v>101</v>
      </c>
      <c r="Y1954" t="s">
        <v>152</v>
      </c>
      <c r="Z1954" t="s">
        <v>161</v>
      </c>
      <c r="AA1954">
        <v>190</v>
      </c>
      <c r="AB1954" t="s">
        <v>152</v>
      </c>
      <c r="AC1954" t="s">
        <v>162</v>
      </c>
      <c r="AD1954">
        <v>20</v>
      </c>
      <c r="AE1954" t="s">
        <v>152</v>
      </c>
    </row>
    <row r="1955" spans="1:40">
      <c r="A1955" s="26">
        <v>41509.809131180555</v>
      </c>
      <c r="B1955" t="s">
        <v>128</v>
      </c>
      <c r="C1955" t="s">
        <v>141</v>
      </c>
      <c r="D1955" t="s">
        <v>2182</v>
      </c>
    </row>
    <row r="1956" spans="1:40">
      <c r="A1956" s="26">
        <v>41509.809131180555</v>
      </c>
      <c r="B1956" t="s">
        <v>128</v>
      </c>
      <c r="C1956" t="s">
        <v>141</v>
      </c>
      <c r="D1956" t="s">
        <v>2183</v>
      </c>
      <c r="E1956" t="s">
        <v>146</v>
      </c>
      <c r="F1956" t="s">
        <v>147</v>
      </c>
      <c r="G1956" t="s">
        <v>148</v>
      </c>
      <c r="H1956" t="s">
        <v>165</v>
      </c>
      <c r="I1956">
        <v>50</v>
      </c>
      <c r="J1956" t="s">
        <v>152</v>
      </c>
      <c r="K1956" t="s">
        <v>166</v>
      </c>
      <c r="L1956">
        <v>50</v>
      </c>
      <c r="M1956" t="s">
        <v>152</v>
      </c>
      <c r="N1956" t="s">
        <v>167</v>
      </c>
      <c r="O1956">
        <v>50</v>
      </c>
      <c r="P1956" t="s">
        <v>152</v>
      </c>
    </row>
    <row r="1957" spans="1:40">
      <c r="A1957" s="26">
        <v>41509.809131180555</v>
      </c>
      <c r="B1957" t="s">
        <v>128</v>
      </c>
      <c r="C1957" t="s">
        <v>141</v>
      </c>
      <c r="D1957" t="s">
        <v>2184</v>
      </c>
      <c r="E1957" t="s">
        <v>146</v>
      </c>
      <c r="F1957" t="s">
        <v>147</v>
      </c>
      <c r="G1957" t="s">
        <v>148</v>
      </c>
      <c r="H1957" t="s">
        <v>169</v>
      </c>
      <c r="I1957">
        <v>35</v>
      </c>
      <c r="J1957" t="s">
        <v>152</v>
      </c>
      <c r="K1957" t="s">
        <v>170</v>
      </c>
      <c r="L1957">
        <v>5</v>
      </c>
      <c r="M1957" t="s">
        <v>152</v>
      </c>
      <c r="N1957" t="s">
        <v>171</v>
      </c>
      <c r="O1957">
        <v>60</v>
      </c>
      <c r="P1957" t="s">
        <v>152</v>
      </c>
    </row>
    <row r="1958" spans="1:40">
      <c r="A1958" s="26">
        <v>41509.809131180555</v>
      </c>
      <c r="B1958" t="s">
        <v>128</v>
      </c>
      <c r="C1958" t="s">
        <v>141</v>
      </c>
      <c r="D1958" t="s">
        <v>2185</v>
      </c>
      <c r="E1958" t="s">
        <v>146</v>
      </c>
      <c r="F1958" t="s">
        <v>147</v>
      </c>
      <c r="G1958" t="s">
        <v>148</v>
      </c>
      <c r="H1958" t="s">
        <v>173</v>
      </c>
      <c r="I1958">
        <v>1</v>
      </c>
      <c r="J1958" t="s">
        <v>152</v>
      </c>
    </row>
    <row r="1959" spans="1:40">
      <c r="A1959" s="26">
        <v>41509.809131180555</v>
      </c>
      <c r="B1959" t="s">
        <v>128</v>
      </c>
      <c r="C1959" t="s">
        <v>141</v>
      </c>
      <c r="D1959" t="s">
        <v>2186</v>
      </c>
      <c r="E1959" t="s">
        <v>146</v>
      </c>
      <c r="F1959" t="s">
        <v>147</v>
      </c>
      <c r="G1959" t="s">
        <v>148</v>
      </c>
      <c r="H1959" t="s">
        <v>175</v>
      </c>
      <c r="I1959">
        <v>30</v>
      </c>
      <c r="J1959" t="s">
        <v>152</v>
      </c>
      <c r="K1959" t="s">
        <v>176</v>
      </c>
      <c r="L1959">
        <v>30</v>
      </c>
      <c r="M1959" t="s">
        <v>152</v>
      </c>
      <c r="N1959" t="s">
        <v>177</v>
      </c>
      <c r="O1959">
        <v>30</v>
      </c>
      <c r="P1959" t="s">
        <v>152</v>
      </c>
      <c r="Q1959" t="s">
        <v>178</v>
      </c>
      <c r="R1959">
        <v>10</v>
      </c>
      <c r="S1959" t="s">
        <v>152</v>
      </c>
      <c r="T1959" t="s">
        <v>179</v>
      </c>
      <c r="U1959">
        <v>20</v>
      </c>
      <c r="V1959" t="s">
        <v>152</v>
      </c>
      <c r="W1959" t="s">
        <v>180</v>
      </c>
      <c r="X1959">
        <v>20</v>
      </c>
      <c r="Y1959" t="s">
        <v>152</v>
      </c>
      <c r="Z1959" t="s">
        <v>181</v>
      </c>
      <c r="AA1959">
        <v>20</v>
      </c>
      <c r="AB1959" t="s">
        <v>152</v>
      </c>
      <c r="AC1959" t="s">
        <v>182</v>
      </c>
      <c r="AD1959">
        <v>20</v>
      </c>
      <c r="AE1959" t="s">
        <v>152</v>
      </c>
      <c r="AF1959" t="s">
        <v>183</v>
      </c>
      <c r="AG1959">
        <v>115200</v>
      </c>
      <c r="AH1959" t="s">
        <v>152</v>
      </c>
      <c r="AI1959" t="s">
        <v>184</v>
      </c>
      <c r="AJ1959">
        <v>12000</v>
      </c>
      <c r="AK1959" t="s">
        <v>152</v>
      </c>
      <c r="AL1959" t="s">
        <v>185</v>
      </c>
      <c r="AM1959">
        <v>30000</v>
      </c>
      <c r="AN1959" t="s">
        <v>152</v>
      </c>
    </row>
    <row r="1960" spans="1:40">
      <c r="A1960" s="26">
        <v>41509.809131180555</v>
      </c>
      <c r="B1960" t="s">
        <v>128</v>
      </c>
      <c r="C1960" t="s">
        <v>141</v>
      </c>
      <c r="D1960" t="s">
        <v>2187</v>
      </c>
      <c r="E1960" t="s">
        <v>146</v>
      </c>
      <c r="F1960" t="s">
        <v>147</v>
      </c>
      <c r="G1960" t="s">
        <v>148</v>
      </c>
      <c r="H1960" t="s">
        <v>187</v>
      </c>
      <c r="I1960">
        <v>60</v>
      </c>
      <c r="J1960" t="s">
        <v>152</v>
      </c>
      <c r="K1960" t="s">
        <v>188</v>
      </c>
      <c r="L1960">
        <v>40</v>
      </c>
      <c r="M1960" t="s">
        <v>152</v>
      </c>
      <c r="N1960" t="s">
        <v>189</v>
      </c>
      <c r="O1960">
        <v>50</v>
      </c>
      <c r="P1960" t="s">
        <v>152</v>
      </c>
      <c r="Q1960" t="s">
        <v>190</v>
      </c>
      <c r="R1960">
        <v>40</v>
      </c>
      <c r="S1960" t="s">
        <v>152</v>
      </c>
      <c r="T1960" t="s">
        <v>191</v>
      </c>
      <c r="U1960">
        <v>60</v>
      </c>
      <c r="V1960" t="s">
        <v>152</v>
      </c>
      <c r="W1960" t="s">
        <v>192</v>
      </c>
      <c r="X1960">
        <v>50</v>
      </c>
      <c r="Y1960" t="s">
        <v>152</v>
      </c>
      <c r="Z1960" t="s">
        <v>193</v>
      </c>
      <c r="AA1960">
        <v>50</v>
      </c>
      <c r="AB1960" t="s">
        <v>152</v>
      </c>
      <c r="AC1960" t="s">
        <v>194</v>
      </c>
      <c r="AD1960">
        <v>35</v>
      </c>
      <c r="AE1960" t="s">
        <v>152</v>
      </c>
      <c r="AF1960" t="s">
        <v>195</v>
      </c>
      <c r="AG1960">
        <v>8</v>
      </c>
      <c r="AH1960" t="s">
        <v>152</v>
      </c>
      <c r="AI1960" t="s">
        <v>196</v>
      </c>
      <c r="AJ1960">
        <v>90</v>
      </c>
      <c r="AK1960" t="s">
        <v>152</v>
      </c>
      <c r="AL1960" t="s">
        <v>197</v>
      </c>
      <c r="AM1960">
        <v>1</v>
      </c>
      <c r="AN1960" t="s">
        <v>152</v>
      </c>
    </row>
    <row r="1961" spans="1:40">
      <c r="A1961" s="26">
        <v>41509.809131180555</v>
      </c>
      <c r="B1961" t="s">
        <v>128</v>
      </c>
      <c r="C1961" t="s">
        <v>141</v>
      </c>
      <c r="D1961" t="s">
        <v>2188</v>
      </c>
      <c r="E1961" t="s">
        <v>146</v>
      </c>
      <c r="F1961" t="s">
        <v>147</v>
      </c>
      <c r="G1961" t="s">
        <v>148</v>
      </c>
      <c r="H1961" t="s">
        <v>199</v>
      </c>
      <c r="I1961">
        <v>33</v>
      </c>
      <c r="J1961" t="s">
        <v>152</v>
      </c>
      <c r="K1961" t="s">
        <v>200</v>
      </c>
      <c r="L1961">
        <v>33</v>
      </c>
      <c r="M1961" t="s">
        <v>152</v>
      </c>
      <c r="N1961" t="s">
        <v>201</v>
      </c>
      <c r="O1961">
        <v>34</v>
      </c>
      <c r="P1961" t="s">
        <v>152</v>
      </c>
      <c r="Q1961" t="s">
        <v>179</v>
      </c>
      <c r="R1961">
        <v>20</v>
      </c>
      <c r="S1961" t="s">
        <v>152</v>
      </c>
      <c r="T1961" t="s">
        <v>180</v>
      </c>
      <c r="U1961">
        <v>20</v>
      </c>
      <c r="V1961" t="s">
        <v>152</v>
      </c>
      <c r="W1961" t="s">
        <v>181</v>
      </c>
      <c r="X1961">
        <v>20</v>
      </c>
      <c r="Y1961" t="s">
        <v>152</v>
      </c>
      <c r="Z1961" t="s">
        <v>202</v>
      </c>
      <c r="AA1961">
        <v>20</v>
      </c>
      <c r="AB1961" t="s">
        <v>152</v>
      </c>
      <c r="AC1961" t="s">
        <v>203</v>
      </c>
      <c r="AD1961">
        <v>20</v>
      </c>
      <c r="AE1961" t="s">
        <v>152</v>
      </c>
      <c r="AF1961" t="s">
        <v>204</v>
      </c>
      <c r="AG1961">
        <v>20</v>
      </c>
      <c r="AH1961" t="s">
        <v>152</v>
      </c>
      <c r="AI1961" t="s">
        <v>183</v>
      </c>
      <c r="AJ1961">
        <v>115200</v>
      </c>
      <c r="AK1961" t="s">
        <v>152</v>
      </c>
      <c r="AL1961" t="s">
        <v>184</v>
      </c>
      <c r="AM1961">
        <v>12000</v>
      </c>
      <c r="AN1961" t="s">
        <v>152</v>
      </c>
    </row>
    <row r="1962" spans="1:40">
      <c r="A1962" s="26">
        <v>41509.809131180555</v>
      </c>
      <c r="B1962" t="s">
        <v>128</v>
      </c>
      <c r="C1962" t="s">
        <v>141</v>
      </c>
      <c r="D1962" t="s">
        <v>2189</v>
      </c>
      <c r="E1962" t="s">
        <v>146</v>
      </c>
      <c r="F1962" t="s">
        <v>147</v>
      </c>
      <c r="G1962" t="s">
        <v>148</v>
      </c>
      <c r="H1962" t="s">
        <v>155</v>
      </c>
      <c r="I1962">
        <v>49</v>
      </c>
      <c r="J1962" t="s">
        <v>152</v>
      </c>
      <c r="K1962" t="s">
        <v>156</v>
      </c>
      <c r="L1962">
        <v>130</v>
      </c>
      <c r="M1962" t="s">
        <v>152</v>
      </c>
      <c r="N1962" t="s">
        <v>157</v>
      </c>
      <c r="O1962">
        <v>180</v>
      </c>
      <c r="P1962" t="s">
        <v>152</v>
      </c>
      <c r="Q1962" t="s">
        <v>158</v>
      </c>
      <c r="R1962">
        <v>140</v>
      </c>
      <c r="S1962" t="s">
        <v>152</v>
      </c>
      <c r="T1962" t="s">
        <v>159</v>
      </c>
      <c r="U1962">
        <v>80</v>
      </c>
      <c r="V1962" t="s">
        <v>152</v>
      </c>
      <c r="W1962" t="s">
        <v>160</v>
      </c>
      <c r="X1962">
        <v>101</v>
      </c>
      <c r="Y1962" t="s">
        <v>152</v>
      </c>
      <c r="Z1962" t="s">
        <v>161</v>
      </c>
      <c r="AA1962">
        <v>190</v>
      </c>
      <c r="AB1962" t="s">
        <v>152</v>
      </c>
      <c r="AC1962" t="s">
        <v>162</v>
      </c>
      <c r="AD1962">
        <v>20</v>
      </c>
      <c r="AE1962" t="s">
        <v>152</v>
      </c>
    </row>
    <row r="1963" spans="1:40">
      <c r="A1963" s="26">
        <v>41509.809131180555</v>
      </c>
      <c r="B1963" t="s">
        <v>128</v>
      </c>
      <c r="C1963" t="s">
        <v>141</v>
      </c>
      <c r="D1963" t="s">
        <v>2190</v>
      </c>
    </row>
    <row r="1964" spans="1:40">
      <c r="A1964" s="26">
        <v>41509.809131180555</v>
      </c>
      <c r="B1964" t="s">
        <v>128</v>
      </c>
      <c r="C1964" t="s">
        <v>141</v>
      </c>
      <c r="D1964" t="s">
        <v>2191</v>
      </c>
      <c r="E1964" t="s">
        <v>146</v>
      </c>
      <c r="F1964" t="s">
        <v>147</v>
      </c>
      <c r="G1964" t="s">
        <v>148</v>
      </c>
      <c r="H1964" t="s">
        <v>165</v>
      </c>
      <c r="I1964">
        <v>50</v>
      </c>
      <c r="J1964" t="s">
        <v>152</v>
      </c>
      <c r="K1964" t="s">
        <v>166</v>
      </c>
      <c r="L1964">
        <v>50</v>
      </c>
      <c r="M1964" t="s">
        <v>152</v>
      </c>
      <c r="N1964" t="s">
        <v>167</v>
      </c>
      <c r="O1964">
        <v>50</v>
      </c>
      <c r="P1964" t="s">
        <v>152</v>
      </c>
    </row>
    <row r="1965" spans="1:40">
      <c r="A1965" s="26">
        <v>41509.809131180555</v>
      </c>
      <c r="B1965" t="s">
        <v>128</v>
      </c>
      <c r="C1965" t="s">
        <v>141</v>
      </c>
      <c r="D1965" t="s">
        <v>2192</v>
      </c>
      <c r="E1965" t="s">
        <v>146</v>
      </c>
      <c r="F1965" t="s">
        <v>147</v>
      </c>
      <c r="G1965" t="s">
        <v>148</v>
      </c>
      <c r="H1965" t="s">
        <v>169</v>
      </c>
      <c r="I1965">
        <v>35</v>
      </c>
      <c r="J1965" t="s">
        <v>152</v>
      </c>
      <c r="K1965" t="s">
        <v>170</v>
      </c>
      <c r="L1965">
        <v>5</v>
      </c>
      <c r="M1965" t="s">
        <v>152</v>
      </c>
      <c r="N1965" t="s">
        <v>171</v>
      </c>
      <c r="O1965">
        <v>60</v>
      </c>
      <c r="P1965" t="s">
        <v>152</v>
      </c>
    </row>
    <row r="1966" spans="1:40">
      <c r="A1966" s="26">
        <v>41509.809131180555</v>
      </c>
      <c r="B1966" t="s">
        <v>128</v>
      </c>
      <c r="C1966" t="s">
        <v>141</v>
      </c>
      <c r="D1966" t="s">
        <v>2193</v>
      </c>
      <c r="E1966" t="s">
        <v>146</v>
      </c>
      <c r="F1966" t="s">
        <v>147</v>
      </c>
      <c r="G1966" t="s">
        <v>148</v>
      </c>
      <c r="H1966" t="s">
        <v>173</v>
      </c>
      <c r="I1966">
        <v>1</v>
      </c>
      <c r="J1966" t="s">
        <v>152</v>
      </c>
    </row>
    <row r="1967" spans="1:40">
      <c r="A1967" s="26">
        <v>41509.809131180555</v>
      </c>
      <c r="B1967" t="s">
        <v>128</v>
      </c>
      <c r="C1967" t="s">
        <v>141</v>
      </c>
      <c r="D1967" t="s">
        <v>2194</v>
      </c>
      <c r="E1967" t="s">
        <v>146</v>
      </c>
      <c r="F1967" t="s">
        <v>147</v>
      </c>
      <c r="G1967" t="s">
        <v>148</v>
      </c>
      <c r="H1967" t="s">
        <v>175</v>
      </c>
      <c r="I1967">
        <v>30</v>
      </c>
      <c r="J1967" t="s">
        <v>152</v>
      </c>
      <c r="K1967" t="s">
        <v>176</v>
      </c>
      <c r="L1967">
        <v>30</v>
      </c>
      <c r="M1967" t="s">
        <v>152</v>
      </c>
      <c r="N1967" t="s">
        <v>177</v>
      </c>
      <c r="O1967">
        <v>30</v>
      </c>
      <c r="P1967" t="s">
        <v>152</v>
      </c>
      <c r="Q1967" t="s">
        <v>178</v>
      </c>
      <c r="R1967">
        <v>10</v>
      </c>
      <c r="S1967" t="s">
        <v>152</v>
      </c>
      <c r="T1967" t="s">
        <v>179</v>
      </c>
      <c r="U1967">
        <v>20</v>
      </c>
      <c r="V1967" t="s">
        <v>152</v>
      </c>
      <c r="W1967" t="s">
        <v>180</v>
      </c>
      <c r="X1967">
        <v>20</v>
      </c>
      <c r="Y1967" t="s">
        <v>152</v>
      </c>
      <c r="Z1967" t="s">
        <v>181</v>
      </c>
      <c r="AA1967">
        <v>20</v>
      </c>
      <c r="AB1967" t="s">
        <v>152</v>
      </c>
      <c r="AC1967" t="s">
        <v>182</v>
      </c>
      <c r="AD1967">
        <v>20</v>
      </c>
      <c r="AE1967" t="s">
        <v>152</v>
      </c>
      <c r="AF1967" t="s">
        <v>183</v>
      </c>
      <c r="AG1967">
        <v>115200</v>
      </c>
      <c r="AH1967" t="s">
        <v>152</v>
      </c>
      <c r="AI1967" t="s">
        <v>184</v>
      </c>
      <c r="AJ1967">
        <v>12000</v>
      </c>
      <c r="AK1967" t="s">
        <v>152</v>
      </c>
      <c r="AL1967" t="s">
        <v>185</v>
      </c>
      <c r="AM1967">
        <v>30000</v>
      </c>
      <c r="AN1967" t="s">
        <v>152</v>
      </c>
    </row>
    <row r="1968" spans="1:40">
      <c r="A1968" s="26">
        <v>41509.809131180555</v>
      </c>
      <c r="B1968" t="s">
        <v>128</v>
      </c>
      <c r="C1968" t="s">
        <v>141</v>
      </c>
      <c r="D1968" t="s">
        <v>2195</v>
      </c>
      <c r="E1968" t="s">
        <v>146</v>
      </c>
      <c r="F1968" t="s">
        <v>147</v>
      </c>
      <c r="G1968" t="s">
        <v>148</v>
      </c>
      <c r="H1968" t="s">
        <v>187</v>
      </c>
      <c r="I1968">
        <v>60</v>
      </c>
      <c r="J1968" t="s">
        <v>152</v>
      </c>
      <c r="K1968" t="s">
        <v>188</v>
      </c>
      <c r="L1968">
        <v>40</v>
      </c>
      <c r="M1968" t="s">
        <v>152</v>
      </c>
      <c r="N1968" t="s">
        <v>189</v>
      </c>
      <c r="O1968">
        <v>50</v>
      </c>
      <c r="P1968" t="s">
        <v>152</v>
      </c>
      <c r="Q1968" t="s">
        <v>190</v>
      </c>
      <c r="R1968">
        <v>40</v>
      </c>
      <c r="S1968" t="s">
        <v>152</v>
      </c>
      <c r="T1968" t="s">
        <v>191</v>
      </c>
      <c r="U1968">
        <v>60</v>
      </c>
      <c r="V1968" t="s">
        <v>152</v>
      </c>
      <c r="W1968" t="s">
        <v>192</v>
      </c>
      <c r="X1968">
        <v>50</v>
      </c>
      <c r="Y1968" t="s">
        <v>152</v>
      </c>
      <c r="Z1968" t="s">
        <v>193</v>
      </c>
      <c r="AA1968">
        <v>50</v>
      </c>
      <c r="AB1968" t="s">
        <v>152</v>
      </c>
      <c r="AC1968" t="s">
        <v>194</v>
      </c>
      <c r="AD1968">
        <v>35</v>
      </c>
      <c r="AE1968" t="s">
        <v>152</v>
      </c>
      <c r="AF1968" t="s">
        <v>195</v>
      </c>
      <c r="AG1968">
        <v>8</v>
      </c>
      <c r="AH1968" t="s">
        <v>152</v>
      </c>
      <c r="AI1968" t="s">
        <v>196</v>
      </c>
      <c r="AJ1968">
        <v>90</v>
      </c>
      <c r="AK1968" t="s">
        <v>152</v>
      </c>
      <c r="AL1968" t="s">
        <v>197</v>
      </c>
      <c r="AM1968">
        <v>1</v>
      </c>
      <c r="AN1968" t="s">
        <v>152</v>
      </c>
    </row>
    <row r="1969" spans="1:40">
      <c r="A1969" s="26">
        <v>41509.809131180555</v>
      </c>
      <c r="B1969" t="s">
        <v>128</v>
      </c>
      <c r="C1969" t="s">
        <v>141</v>
      </c>
      <c r="D1969" t="s">
        <v>2196</v>
      </c>
      <c r="E1969" t="s">
        <v>146</v>
      </c>
      <c r="F1969" t="s">
        <v>147</v>
      </c>
      <c r="G1969" t="s">
        <v>148</v>
      </c>
      <c r="H1969" t="s">
        <v>199</v>
      </c>
      <c r="I1969">
        <v>33</v>
      </c>
      <c r="J1969" t="s">
        <v>152</v>
      </c>
      <c r="K1969" t="s">
        <v>200</v>
      </c>
      <c r="L1969">
        <v>33</v>
      </c>
      <c r="M1969" t="s">
        <v>152</v>
      </c>
      <c r="N1969" t="s">
        <v>201</v>
      </c>
      <c r="O1969">
        <v>34</v>
      </c>
      <c r="P1969" t="s">
        <v>152</v>
      </c>
      <c r="Q1969" t="s">
        <v>179</v>
      </c>
      <c r="R1969">
        <v>20</v>
      </c>
      <c r="S1969" t="s">
        <v>152</v>
      </c>
      <c r="T1969" t="s">
        <v>180</v>
      </c>
      <c r="U1969">
        <v>20</v>
      </c>
      <c r="V1969" t="s">
        <v>152</v>
      </c>
      <c r="W1969" t="s">
        <v>181</v>
      </c>
      <c r="X1969">
        <v>20</v>
      </c>
      <c r="Y1969" t="s">
        <v>152</v>
      </c>
      <c r="Z1969" t="s">
        <v>202</v>
      </c>
      <c r="AA1969">
        <v>20</v>
      </c>
      <c r="AB1969" t="s">
        <v>152</v>
      </c>
      <c r="AC1969" t="s">
        <v>203</v>
      </c>
      <c r="AD1969">
        <v>20</v>
      </c>
      <c r="AE1969" t="s">
        <v>152</v>
      </c>
      <c r="AF1969" t="s">
        <v>204</v>
      </c>
      <c r="AG1969">
        <v>20</v>
      </c>
      <c r="AH1969" t="s">
        <v>152</v>
      </c>
      <c r="AI1969" t="s">
        <v>183</v>
      </c>
      <c r="AJ1969">
        <v>115200</v>
      </c>
      <c r="AK1969" t="s">
        <v>152</v>
      </c>
      <c r="AL1969" t="s">
        <v>184</v>
      </c>
      <c r="AM1969">
        <v>12000</v>
      </c>
      <c r="AN1969" t="s">
        <v>152</v>
      </c>
    </row>
    <row r="1970" spans="1:40">
      <c r="A1970" s="26">
        <v>41509.809131180555</v>
      </c>
      <c r="B1970" t="s">
        <v>128</v>
      </c>
      <c r="C1970" t="s">
        <v>141</v>
      </c>
      <c r="D1970" t="s">
        <v>2197</v>
      </c>
      <c r="E1970" t="s">
        <v>146</v>
      </c>
      <c r="F1970" t="s">
        <v>147</v>
      </c>
      <c r="G1970" t="s">
        <v>148</v>
      </c>
      <c r="H1970" t="s">
        <v>155</v>
      </c>
      <c r="I1970">
        <v>49</v>
      </c>
      <c r="J1970" t="s">
        <v>152</v>
      </c>
      <c r="K1970" t="s">
        <v>156</v>
      </c>
      <c r="L1970">
        <v>130</v>
      </c>
      <c r="M1970" t="s">
        <v>152</v>
      </c>
      <c r="N1970" t="s">
        <v>157</v>
      </c>
      <c r="O1970">
        <v>180</v>
      </c>
      <c r="P1970" t="s">
        <v>152</v>
      </c>
      <c r="Q1970" t="s">
        <v>158</v>
      </c>
      <c r="R1970">
        <v>140</v>
      </c>
      <c r="S1970" t="s">
        <v>152</v>
      </c>
      <c r="T1970" t="s">
        <v>159</v>
      </c>
      <c r="U1970">
        <v>80</v>
      </c>
      <c r="V1970" t="s">
        <v>152</v>
      </c>
      <c r="W1970" t="s">
        <v>160</v>
      </c>
      <c r="X1970">
        <v>101</v>
      </c>
      <c r="Y1970" t="s">
        <v>152</v>
      </c>
      <c r="Z1970" t="s">
        <v>161</v>
      </c>
      <c r="AA1970">
        <v>190</v>
      </c>
      <c r="AB1970" t="s">
        <v>152</v>
      </c>
      <c r="AC1970" t="s">
        <v>162</v>
      </c>
      <c r="AD1970">
        <v>20</v>
      </c>
      <c r="AE1970" t="s">
        <v>152</v>
      </c>
    </row>
    <row r="1971" spans="1:40">
      <c r="A1971" s="26">
        <v>41509.809131180555</v>
      </c>
      <c r="B1971" t="s">
        <v>128</v>
      </c>
      <c r="C1971" t="s">
        <v>141</v>
      </c>
      <c r="D1971" t="s">
        <v>2198</v>
      </c>
    </row>
    <row r="1972" spans="1:40">
      <c r="A1972" s="26">
        <v>41509.809131180555</v>
      </c>
      <c r="B1972" t="s">
        <v>128</v>
      </c>
      <c r="C1972" t="s">
        <v>141</v>
      </c>
      <c r="D1972" t="s">
        <v>2199</v>
      </c>
      <c r="E1972" t="s">
        <v>146</v>
      </c>
      <c r="F1972" t="s">
        <v>147</v>
      </c>
      <c r="G1972" t="s">
        <v>148</v>
      </c>
      <c r="H1972" t="s">
        <v>165</v>
      </c>
      <c r="I1972">
        <v>50</v>
      </c>
      <c r="J1972" t="s">
        <v>152</v>
      </c>
      <c r="K1972" t="s">
        <v>166</v>
      </c>
      <c r="L1972">
        <v>50</v>
      </c>
      <c r="M1972" t="s">
        <v>152</v>
      </c>
      <c r="N1972" t="s">
        <v>167</v>
      </c>
      <c r="O1972">
        <v>50</v>
      </c>
      <c r="P1972" t="s">
        <v>152</v>
      </c>
    </row>
    <row r="1973" spans="1:40">
      <c r="A1973" s="26">
        <v>41509.809131180555</v>
      </c>
      <c r="B1973" t="s">
        <v>128</v>
      </c>
      <c r="C1973" t="s">
        <v>141</v>
      </c>
      <c r="D1973" t="s">
        <v>2200</v>
      </c>
      <c r="E1973" t="s">
        <v>146</v>
      </c>
      <c r="F1973" t="s">
        <v>147</v>
      </c>
      <c r="G1973" t="s">
        <v>148</v>
      </c>
      <c r="H1973" t="s">
        <v>169</v>
      </c>
      <c r="I1973">
        <v>35</v>
      </c>
      <c r="J1973" t="s">
        <v>152</v>
      </c>
      <c r="K1973" t="s">
        <v>170</v>
      </c>
      <c r="L1973">
        <v>5</v>
      </c>
      <c r="M1973" t="s">
        <v>152</v>
      </c>
      <c r="N1973" t="s">
        <v>171</v>
      </c>
      <c r="O1973">
        <v>60</v>
      </c>
      <c r="P1973" t="s">
        <v>152</v>
      </c>
    </row>
    <row r="1974" spans="1:40">
      <c r="A1974" s="26">
        <v>41509.809131180555</v>
      </c>
      <c r="B1974" t="s">
        <v>128</v>
      </c>
      <c r="C1974" t="s">
        <v>141</v>
      </c>
      <c r="D1974" t="s">
        <v>2201</v>
      </c>
      <c r="E1974" t="s">
        <v>146</v>
      </c>
      <c r="F1974" t="s">
        <v>147</v>
      </c>
      <c r="G1974" t="s">
        <v>148</v>
      </c>
      <c r="H1974" t="s">
        <v>173</v>
      </c>
      <c r="I1974">
        <v>1</v>
      </c>
      <c r="J1974" t="s">
        <v>152</v>
      </c>
    </row>
    <row r="1975" spans="1:40">
      <c r="A1975" s="26">
        <v>41509.809131180555</v>
      </c>
      <c r="B1975" t="s">
        <v>128</v>
      </c>
      <c r="C1975" t="s">
        <v>141</v>
      </c>
      <c r="D1975" t="s">
        <v>2202</v>
      </c>
      <c r="E1975" t="s">
        <v>146</v>
      </c>
      <c r="F1975" t="s">
        <v>147</v>
      </c>
      <c r="G1975" t="s">
        <v>148</v>
      </c>
      <c r="H1975" t="s">
        <v>175</v>
      </c>
      <c r="I1975">
        <v>30</v>
      </c>
      <c r="J1975" t="s">
        <v>152</v>
      </c>
      <c r="K1975" t="s">
        <v>176</v>
      </c>
      <c r="L1975">
        <v>30</v>
      </c>
      <c r="M1975" t="s">
        <v>152</v>
      </c>
      <c r="N1975" t="s">
        <v>177</v>
      </c>
      <c r="O1975">
        <v>30</v>
      </c>
      <c r="P1975" t="s">
        <v>152</v>
      </c>
      <c r="Q1975" t="s">
        <v>178</v>
      </c>
      <c r="R1975">
        <v>10</v>
      </c>
      <c r="S1975" t="s">
        <v>152</v>
      </c>
      <c r="T1975" t="s">
        <v>179</v>
      </c>
      <c r="U1975">
        <v>20</v>
      </c>
      <c r="V1975" t="s">
        <v>152</v>
      </c>
      <c r="W1975" t="s">
        <v>180</v>
      </c>
      <c r="X1975">
        <v>20</v>
      </c>
      <c r="Y1975" t="s">
        <v>152</v>
      </c>
      <c r="Z1975" t="s">
        <v>181</v>
      </c>
      <c r="AA1975">
        <v>20</v>
      </c>
      <c r="AB1975" t="s">
        <v>152</v>
      </c>
      <c r="AC1975" t="s">
        <v>182</v>
      </c>
      <c r="AD1975">
        <v>20</v>
      </c>
      <c r="AE1975" t="s">
        <v>152</v>
      </c>
      <c r="AF1975" t="s">
        <v>183</v>
      </c>
      <c r="AG1975">
        <v>115200</v>
      </c>
      <c r="AH1975" t="s">
        <v>152</v>
      </c>
      <c r="AI1975" t="s">
        <v>184</v>
      </c>
      <c r="AJ1975">
        <v>12000</v>
      </c>
      <c r="AK1975" t="s">
        <v>152</v>
      </c>
      <c r="AL1975" t="s">
        <v>185</v>
      </c>
      <c r="AM1975">
        <v>30000</v>
      </c>
      <c r="AN1975" t="s">
        <v>152</v>
      </c>
    </row>
    <row r="1976" spans="1:40">
      <c r="A1976" s="26">
        <v>41509.809131180555</v>
      </c>
      <c r="B1976" t="s">
        <v>128</v>
      </c>
      <c r="C1976" t="s">
        <v>141</v>
      </c>
      <c r="D1976" t="s">
        <v>2203</v>
      </c>
      <c r="E1976" t="s">
        <v>146</v>
      </c>
      <c r="F1976" t="s">
        <v>147</v>
      </c>
      <c r="G1976" t="s">
        <v>148</v>
      </c>
      <c r="H1976" t="s">
        <v>187</v>
      </c>
      <c r="I1976">
        <v>60</v>
      </c>
      <c r="J1976" t="s">
        <v>152</v>
      </c>
      <c r="K1976" t="s">
        <v>188</v>
      </c>
      <c r="L1976">
        <v>40</v>
      </c>
      <c r="M1976" t="s">
        <v>152</v>
      </c>
      <c r="N1976" t="s">
        <v>189</v>
      </c>
      <c r="O1976">
        <v>50</v>
      </c>
      <c r="P1976" t="s">
        <v>152</v>
      </c>
      <c r="Q1976" t="s">
        <v>190</v>
      </c>
      <c r="R1976">
        <v>40</v>
      </c>
      <c r="S1976" t="s">
        <v>152</v>
      </c>
      <c r="T1976" t="s">
        <v>191</v>
      </c>
      <c r="U1976">
        <v>60</v>
      </c>
      <c r="V1976" t="s">
        <v>152</v>
      </c>
      <c r="W1976" t="s">
        <v>192</v>
      </c>
      <c r="X1976">
        <v>50</v>
      </c>
      <c r="Y1976" t="s">
        <v>152</v>
      </c>
      <c r="Z1976" t="s">
        <v>193</v>
      </c>
      <c r="AA1976">
        <v>50</v>
      </c>
      <c r="AB1976" t="s">
        <v>152</v>
      </c>
      <c r="AC1976" t="s">
        <v>194</v>
      </c>
      <c r="AD1976">
        <v>35</v>
      </c>
      <c r="AE1976" t="s">
        <v>152</v>
      </c>
      <c r="AF1976" t="s">
        <v>195</v>
      </c>
      <c r="AG1976">
        <v>8</v>
      </c>
      <c r="AH1976" t="s">
        <v>152</v>
      </c>
      <c r="AI1976" t="s">
        <v>196</v>
      </c>
      <c r="AJ1976">
        <v>90</v>
      </c>
      <c r="AK1976" t="s">
        <v>152</v>
      </c>
      <c r="AL1976" t="s">
        <v>197</v>
      </c>
      <c r="AM1976">
        <v>1</v>
      </c>
      <c r="AN1976" t="s">
        <v>152</v>
      </c>
    </row>
    <row r="1977" spans="1:40">
      <c r="A1977" s="26">
        <v>41509.809131180555</v>
      </c>
      <c r="B1977" t="s">
        <v>128</v>
      </c>
      <c r="C1977" t="s">
        <v>141</v>
      </c>
      <c r="D1977" t="s">
        <v>2204</v>
      </c>
      <c r="E1977" t="s">
        <v>146</v>
      </c>
      <c r="F1977" t="s">
        <v>147</v>
      </c>
      <c r="G1977" t="s">
        <v>148</v>
      </c>
      <c r="H1977" t="s">
        <v>199</v>
      </c>
      <c r="I1977">
        <v>33</v>
      </c>
      <c r="J1977" t="s">
        <v>152</v>
      </c>
      <c r="K1977" t="s">
        <v>200</v>
      </c>
      <c r="L1977">
        <v>33</v>
      </c>
      <c r="M1977" t="s">
        <v>152</v>
      </c>
      <c r="N1977" t="s">
        <v>201</v>
      </c>
      <c r="O1977">
        <v>34</v>
      </c>
      <c r="P1977" t="s">
        <v>152</v>
      </c>
      <c r="Q1977" t="s">
        <v>179</v>
      </c>
      <c r="R1977">
        <v>20</v>
      </c>
      <c r="S1977" t="s">
        <v>152</v>
      </c>
      <c r="T1977" t="s">
        <v>180</v>
      </c>
      <c r="U1977">
        <v>20</v>
      </c>
      <c r="V1977" t="s">
        <v>152</v>
      </c>
      <c r="W1977" t="s">
        <v>181</v>
      </c>
      <c r="X1977">
        <v>20</v>
      </c>
      <c r="Y1977" t="s">
        <v>152</v>
      </c>
      <c r="Z1977" t="s">
        <v>202</v>
      </c>
      <c r="AA1977">
        <v>20</v>
      </c>
      <c r="AB1977" t="s">
        <v>152</v>
      </c>
      <c r="AC1977" t="s">
        <v>203</v>
      </c>
      <c r="AD1977">
        <v>20</v>
      </c>
      <c r="AE1977" t="s">
        <v>152</v>
      </c>
      <c r="AF1977" t="s">
        <v>204</v>
      </c>
      <c r="AG1977">
        <v>20</v>
      </c>
      <c r="AH1977" t="s">
        <v>152</v>
      </c>
      <c r="AI1977" t="s">
        <v>183</v>
      </c>
      <c r="AJ1977">
        <v>115200</v>
      </c>
      <c r="AK1977" t="s">
        <v>152</v>
      </c>
      <c r="AL1977" t="s">
        <v>184</v>
      </c>
      <c r="AM1977">
        <v>12000</v>
      </c>
      <c r="AN1977" t="s">
        <v>152</v>
      </c>
    </row>
    <row r="1978" spans="1:40">
      <c r="A1978" s="26">
        <v>41509.809131180555</v>
      </c>
      <c r="B1978" t="s">
        <v>128</v>
      </c>
      <c r="C1978" t="s">
        <v>141</v>
      </c>
      <c r="D1978" t="s">
        <v>2205</v>
      </c>
      <c r="E1978" t="s">
        <v>146</v>
      </c>
      <c r="F1978" t="s">
        <v>147</v>
      </c>
      <c r="G1978" t="s">
        <v>148</v>
      </c>
      <c r="H1978" t="s">
        <v>155</v>
      </c>
      <c r="I1978">
        <v>49</v>
      </c>
      <c r="J1978" t="s">
        <v>152</v>
      </c>
      <c r="K1978" t="s">
        <v>156</v>
      </c>
      <c r="L1978">
        <v>130</v>
      </c>
      <c r="M1978" t="s">
        <v>152</v>
      </c>
      <c r="N1978" t="s">
        <v>157</v>
      </c>
      <c r="O1978">
        <v>180</v>
      </c>
      <c r="P1978" t="s">
        <v>152</v>
      </c>
      <c r="Q1978" t="s">
        <v>158</v>
      </c>
      <c r="R1978">
        <v>140</v>
      </c>
      <c r="S1978" t="s">
        <v>152</v>
      </c>
      <c r="T1978" t="s">
        <v>159</v>
      </c>
      <c r="U1978">
        <v>80</v>
      </c>
      <c r="V1978" t="s">
        <v>152</v>
      </c>
      <c r="W1978" t="s">
        <v>160</v>
      </c>
      <c r="X1978">
        <v>101</v>
      </c>
      <c r="Y1978" t="s">
        <v>152</v>
      </c>
      <c r="Z1978" t="s">
        <v>161</v>
      </c>
      <c r="AA1978">
        <v>190</v>
      </c>
      <c r="AB1978" t="s">
        <v>152</v>
      </c>
      <c r="AC1978" t="s">
        <v>162</v>
      </c>
      <c r="AD1978">
        <v>20</v>
      </c>
      <c r="AE1978" t="s">
        <v>152</v>
      </c>
    </row>
    <row r="1979" spans="1:40">
      <c r="A1979" s="26">
        <v>41509.809131180555</v>
      </c>
      <c r="B1979" t="s">
        <v>128</v>
      </c>
      <c r="C1979" t="s">
        <v>141</v>
      </c>
      <c r="D1979" t="s">
        <v>2206</v>
      </c>
    </row>
    <row r="1980" spans="1:40">
      <c r="A1980" s="26">
        <v>41509.809131180555</v>
      </c>
      <c r="B1980" t="s">
        <v>128</v>
      </c>
      <c r="C1980" t="s">
        <v>141</v>
      </c>
      <c r="D1980" t="s">
        <v>2207</v>
      </c>
      <c r="E1980" t="s">
        <v>146</v>
      </c>
      <c r="F1980" t="s">
        <v>147</v>
      </c>
      <c r="G1980" t="s">
        <v>148</v>
      </c>
      <c r="H1980" t="s">
        <v>165</v>
      </c>
      <c r="I1980">
        <v>50</v>
      </c>
      <c r="J1980" t="s">
        <v>152</v>
      </c>
      <c r="K1980" t="s">
        <v>166</v>
      </c>
      <c r="L1980">
        <v>50</v>
      </c>
      <c r="M1980" t="s">
        <v>152</v>
      </c>
      <c r="N1980" t="s">
        <v>167</v>
      </c>
      <c r="O1980">
        <v>50</v>
      </c>
      <c r="P1980" t="s">
        <v>152</v>
      </c>
    </row>
    <row r="1981" spans="1:40">
      <c r="A1981" s="26">
        <v>41509.809131180555</v>
      </c>
      <c r="B1981" t="s">
        <v>128</v>
      </c>
      <c r="C1981" t="s">
        <v>141</v>
      </c>
      <c r="D1981" t="s">
        <v>2208</v>
      </c>
      <c r="E1981" t="s">
        <v>146</v>
      </c>
      <c r="F1981" t="s">
        <v>147</v>
      </c>
      <c r="G1981" t="s">
        <v>148</v>
      </c>
      <c r="H1981" t="s">
        <v>169</v>
      </c>
      <c r="I1981">
        <v>35</v>
      </c>
      <c r="J1981" t="s">
        <v>152</v>
      </c>
      <c r="K1981" t="s">
        <v>170</v>
      </c>
      <c r="L1981">
        <v>5</v>
      </c>
      <c r="M1981" t="s">
        <v>152</v>
      </c>
      <c r="N1981" t="s">
        <v>171</v>
      </c>
      <c r="O1981">
        <v>60</v>
      </c>
      <c r="P1981" t="s">
        <v>152</v>
      </c>
    </row>
    <row r="1982" spans="1:40">
      <c r="A1982" s="26">
        <v>41509.809131180555</v>
      </c>
      <c r="B1982" t="s">
        <v>128</v>
      </c>
      <c r="C1982" t="s">
        <v>141</v>
      </c>
      <c r="D1982" t="s">
        <v>2209</v>
      </c>
      <c r="E1982" t="s">
        <v>146</v>
      </c>
      <c r="F1982" t="s">
        <v>147</v>
      </c>
      <c r="G1982" t="s">
        <v>148</v>
      </c>
      <c r="H1982" t="s">
        <v>173</v>
      </c>
      <c r="I1982">
        <v>1</v>
      </c>
      <c r="J1982" t="s">
        <v>152</v>
      </c>
    </row>
    <row r="1983" spans="1:40">
      <c r="A1983" s="26">
        <v>41509.809131180555</v>
      </c>
      <c r="B1983" t="s">
        <v>128</v>
      </c>
      <c r="C1983" t="s">
        <v>141</v>
      </c>
      <c r="D1983" t="s">
        <v>2210</v>
      </c>
      <c r="E1983" t="s">
        <v>146</v>
      </c>
      <c r="F1983" t="s">
        <v>147</v>
      </c>
      <c r="G1983" t="s">
        <v>148</v>
      </c>
      <c r="H1983" t="s">
        <v>175</v>
      </c>
      <c r="I1983">
        <v>30</v>
      </c>
      <c r="J1983" t="s">
        <v>152</v>
      </c>
      <c r="K1983" t="s">
        <v>176</v>
      </c>
      <c r="L1983">
        <v>30</v>
      </c>
      <c r="M1983" t="s">
        <v>152</v>
      </c>
      <c r="N1983" t="s">
        <v>177</v>
      </c>
      <c r="O1983">
        <v>30</v>
      </c>
      <c r="P1983" t="s">
        <v>152</v>
      </c>
      <c r="Q1983" t="s">
        <v>178</v>
      </c>
      <c r="R1983">
        <v>10</v>
      </c>
      <c r="S1983" t="s">
        <v>152</v>
      </c>
      <c r="T1983" t="s">
        <v>179</v>
      </c>
      <c r="U1983">
        <v>20</v>
      </c>
      <c r="V1983" t="s">
        <v>152</v>
      </c>
      <c r="W1983" t="s">
        <v>180</v>
      </c>
      <c r="X1983">
        <v>20</v>
      </c>
      <c r="Y1983" t="s">
        <v>152</v>
      </c>
      <c r="Z1983" t="s">
        <v>181</v>
      </c>
      <c r="AA1983">
        <v>20</v>
      </c>
      <c r="AB1983" t="s">
        <v>152</v>
      </c>
      <c r="AC1983" t="s">
        <v>182</v>
      </c>
      <c r="AD1983">
        <v>20</v>
      </c>
      <c r="AE1983" t="s">
        <v>152</v>
      </c>
      <c r="AF1983" t="s">
        <v>183</v>
      </c>
      <c r="AG1983">
        <v>115200</v>
      </c>
      <c r="AH1983" t="s">
        <v>152</v>
      </c>
      <c r="AI1983" t="s">
        <v>184</v>
      </c>
      <c r="AJ1983">
        <v>12000</v>
      </c>
      <c r="AK1983" t="s">
        <v>152</v>
      </c>
      <c r="AL1983" t="s">
        <v>185</v>
      </c>
      <c r="AM1983">
        <v>30000</v>
      </c>
      <c r="AN1983" t="s">
        <v>152</v>
      </c>
    </row>
    <row r="1984" spans="1:40">
      <c r="A1984" s="26">
        <v>41509.809131180555</v>
      </c>
      <c r="B1984" t="s">
        <v>128</v>
      </c>
      <c r="C1984" t="s">
        <v>141</v>
      </c>
      <c r="D1984" t="s">
        <v>2211</v>
      </c>
      <c r="E1984" t="s">
        <v>146</v>
      </c>
      <c r="F1984" t="s">
        <v>147</v>
      </c>
      <c r="G1984" t="s">
        <v>148</v>
      </c>
      <c r="H1984" t="s">
        <v>187</v>
      </c>
      <c r="I1984">
        <v>60</v>
      </c>
      <c r="J1984" t="s">
        <v>152</v>
      </c>
      <c r="K1984" t="s">
        <v>188</v>
      </c>
      <c r="L1984">
        <v>40</v>
      </c>
      <c r="M1984" t="s">
        <v>152</v>
      </c>
      <c r="N1984" t="s">
        <v>189</v>
      </c>
      <c r="O1984">
        <v>50</v>
      </c>
      <c r="P1984" t="s">
        <v>152</v>
      </c>
      <c r="Q1984" t="s">
        <v>190</v>
      </c>
      <c r="R1984">
        <v>40</v>
      </c>
      <c r="S1984" t="s">
        <v>152</v>
      </c>
      <c r="T1984" t="s">
        <v>191</v>
      </c>
      <c r="U1984">
        <v>60</v>
      </c>
      <c r="V1984" t="s">
        <v>152</v>
      </c>
      <c r="W1984" t="s">
        <v>192</v>
      </c>
      <c r="X1984">
        <v>50</v>
      </c>
      <c r="Y1984" t="s">
        <v>152</v>
      </c>
      <c r="Z1984" t="s">
        <v>193</v>
      </c>
      <c r="AA1984">
        <v>50</v>
      </c>
      <c r="AB1984" t="s">
        <v>152</v>
      </c>
      <c r="AC1984" t="s">
        <v>194</v>
      </c>
      <c r="AD1984">
        <v>35</v>
      </c>
      <c r="AE1984" t="s">
        <v>152</v>
      </c>
      <c r="AF1984" t="s">
        <v>195</v>
      </c>
      <c r="AG1984">
        <v>8</v>
      </c>
      <c r="AH1984" t="s">
        <v>152</v>
      </c>
      <c r="AI1984" t="s">
        <v>196</v>
      </c>
      <c r="AJ1984">
        <v>90</v>
      </c>
      <c r="AK1984" t="s">
        <v>152</v>
      </c>
      <c r="AL1984" t="s">
        <v>197</v>
      </c>
      <c r="AM1984">
        <v>1</v>
      </c>
      <c r="AN1984" t="s">
        <v>152</v>
      </c>
    </row>
    <row r="1985" spans="1:40">
      <c r="A1985" s="26">
        <v>41509.809131180555</v>
      </c>
      <c r="B1985" t="s">
        <v>128</v>
      </c>
      <c r="C1985" t="s">
        <v>141</v>
      </c>
      <c r="D1985" t="s">
        <v>2212</v>
      </c>
      <c r="E1985" t="s">
        <v>146</v>
      </c>
      <c r="F1985" t="s">
        <v>147</v>
      </c>
      <c r="G1985" t="s">
        <v>148</v>
      </c>
      <c r="H1985" t="s">
        <v>199</v>
      </c>
      <c r="I1985">
        <v>33</v>
      </c>
      <c r="J1985" t="s">
        <v>152</v>
      </c>
      <c r="K1985" t="s">
        <v>200</v>
      </c>
      <c r="L1985">
        <v>33</v>
      </c>
      <c r="M1985" t="s">
        <v>152</v>
      </c>
      <c r="N1985" t="s">
        <v>201</v>
      </c>
      <c r="O1985">
        <v>34</v>
      </c>
      <c r="P1985" t="s">
        <v>152</v>
      </c>
      <c r="Q1985" t="s">
        <v>179</v>
      </c>
      <c r="R1985">
        <v>20</v>
      </c>
      <c r="S1985" t="s">
        <v>152</v>
      </c>
      <c r="T1985" t="s">
        <v>180</v>
      </c>
      <c r="U1985">
        <v>20</v>
      </c>
      <c r="V1985" t="s">
        <v>152</v>
      </c>
      <c r="W1985" t="s">
        <v>181</v>
      </c>
      <c r="X1985">
        <v>20</v>
      </c>
      <c r="Y1985" t="s">
        <v>152</v>
      </c>
      <c r="Z1985" t="s">
        <v>202</v>
      </c>
      <c r="AA1985">
        <v>20</v>
      </c>
      <c r="AB1985" t="s">
        <v>152</v>
      </c>
      <c r="AC1985" t="s">
        <v>203</v>
      </c>
      <c r="AD1985">
        <v>20</v>
      </c>
      <c r="AE1985" t="s">
        <v>152</v>
      </c>
      <c r="AF1985" t="s">
        <v>204</v>
      </c>
      <c r="AG1985">
        <v>20</v>
      </c>
      <c r="AH1985" t="s">
        <v>152</v>
      </c>
      <c r="AI1985" t="s">
        <v>183</v>
      </c>
      <c r="AJ1985">
        <v>115200</v>
      </c>
      <c r="AK1985" t="s">
        <v>152</v>
      </c>
      <c r="AL1985" t="s">
        <v>184</v>
      </c>
      <c r="AM1985">
        <v>12000</v>
      </c>
      <c r="AN1985" t="s">
        <v>152</v>
      </c>
    </row>
    <row r="1986" spans="1:40">
      <c r="A1986" s="26">
        <v>41509.809131180555</v>
      </c>
      <c r="B1986" t="s">
        <v>128</v>
      </c>
      <c r="C1986" t="s">
        <v>141</v>
      </c>
      <c r="D1986" t="s">
        <v>2213</v>
      </c>
      <c r="E1986" t="s">
        <v>146</v>
      </c>
      <c r="F1986" t="s">
        <v>147</v>
      </c>
      <c r="G1986" t="s">
        <v>148</v>
      </c>
      <c r="H1986" t="s">
        <v>155</v>
      </c>
      <c r="I1986">
        <v>49</v>
      </c>
      <c r="J1986" t="s">
        <v>152</v>
      </c>
      <c r="K1986" t="s">
        <v>156</v>
      </c>
      <c r="L1986">
        <v>130</v>
      </c>
      <c r="M1986" t="s">
        <v>152</v>
      </c>
      <c r="N1986" t="s">
        <v>157</v>
      </c>
      <c r="O1986">
        <v>180</v>
      </c>
      <c r="P1986" t="s">
        <v>152</v>
      </c>
      <c r="Q1986" t="s">
        <v>158</v>
      </c>
      <c r="R1986">
        <v>140</v>
      </c>
      <c r="S1986" t="s">
        <v>152</v>
      </c>
      <c r="T1986" t="s">
        <v>159</v>
      </c>
      <c r="U1986">
        <v>80</v>
      </c>
      <c r="V1986" t="s">
        <v>152</v>
      </c>
      <c r="W1986" t="s">
        <v>160</v>
      </c>
      <c r="X1986">
        <v>101</v>
      </c>
      <c r="Y1986" t="s">
        <v>152</v>
      </c>
      <c r="Z1986" t="s">
        <v>161</v>
      </c>
      <c r="AA1986">
        <v>190</v>
      </c>
      <c r="AB1986" t="s">
        <v>152</v>
      </c>
      <c r="AC1986" t="s">
        <v>162</v>
      </c>
      <c r="AD1986">
        <v>20</v>
      </c>
      <c r="AE1986" t="s">
        <v>152</v>
      </c>
    </row>
    <row r="1987" spans="1:40">
      <c r="A1987" s="26">
        <v>41509.809131180555</v>
      </c>
      <c r="B1987" t="s">
        <v>128</v>
      </c>
      <c r="C1987" t="s">
        <v>141</v>
      </c>
      <c r="D1987" t="s">
        <v>2214</v>
      </c>
    </row>
    <row r="1988" spans="1:40">
      <c r="A1988" s="26">
        <v>41509.809131180555</v>
      </c>
      <c r="B1988" t="s">
        <v>128</v>
      </c>
      <c r="C1988" t="s">
        <v>141</v>
      </c>
      <c r="D1988" t="s">
        <v>2215</v>
      </c>
      <c r="E1988" t="s">
        <v>146</v>
      </c>
      <c r="F1988" t="s">
        <v>147</v>
      </c>
      <c r="G1988" t="s">
        <v>148</v>
      </c>
      <c r="H1988" t="s">
        <v>165</v>
      </c>
      <c r="I1988">
        <v>50</v>
      </c>
      <c r="J1988" t="s">
        <v>152</v>
      </c>
      <c r="K1988" t="s">
        <v>166</v>
      </c>
      <c r="L1988">
        <v>50</v>
      </c>
      <c r="M1988" t="s">
        <v>152</v>
      </c>
      <c r="N1988" t="s">
        <v>167</v>
      </c>
      <c r="O1988">
        <v>50</v>
      </c>
      <c r="P1988" t="s">
        <v>152</v>
      </c>
    </row>
    <row r="1989" spans="1:40">
      <c r="A1989" s="26">
        <v>41509.809131192131</v>
      </c>
      <c r="B1989" t="s">
        <v>128</v>
      </c>
      <c r="C1989" t="s">
        <v>428</v>
      </c>
      <c r="D1989" t="s">
        <v>2216</v>
      </c>
      <c r="E1989" t="s">
        <v>146</v>
      </c>
      <c r="F1989" t="s">
        <v>147</v>
      </c>
      <c r="G1989" t="s">
        <v>148</v>
      </c>
      <c r="H1989" t="s">
        <v>169</v>
      </c>
      <c r="I1989">
        <v>35</v>
      </c>
      <c r="J1989" t="s">
        <v>152</v>
      </c>
      <c r="K1989" t="s">
        <v>170</v>
      </c>
      <c r="L1989">
        <v>5</v>
      </c>
      <c r="M1989" t="s">
        <v>152</v>
      </c>
      <c r="N1989" t="s">
        <v>171</v>
      </c>
      <c r="O1989">
        <v>60</v>
      </c>
      <c r="P1989" t="s">
        <v>152</v>
      </c>
    </row>
    <row r="1990" spans="1:40">
      <c r="A1990" s="26">
        <v>41509.809131192131</v>
      </c>
      <c r="B1990" t="s">
        <v>128</v>
      </c>
      <c r="C1990" t="s">
        <v>428</v>
      </c>
      <c r="D1990" t="s">
        <v>2217</v>
      </c>
      <c r="E1990" t="s">
        <v>146</v>
      </c>
      <c r="F1990" t="s">
        <v>147</v>
      </c>
      <c r="G1990" t="s">
        <v>148</v>
      </c>
      <c r="H1990" t="s">
        <v>173</v>
      </c>
      <c r="I1990">
        <v>1</v>
      </c>
      <c r="J1990" t="s">
        <v>152</v>
      </c>
    </row>
    <row r="1991" spans="1:40">
      <c r="A1991" s="26">
        <v>41509.809131192131</v>
      </c>
      <c r="B1991" t="s">
        <v>128</v>
      </c>
      <c r="C1991" t="s">
        <v>428</v>
      </c>
      <c r="D1991" t="s">
        <v>2218</v>
      </c>
      <c r="E1991" t="s">
        <v>146</v>
      </c>
      <c r="F1991" t="s">
        <v>147</v>
      </c>
      <c r="G1991" t="s">
        <v>148</v>
      </c>
      <c r="H1991" t="s">
        <v>175</v>
      </c>
      <c r="I1991">
        <v>30</v>
      </c>
      <c r="J1991" t="s">
        <v>152</v>
      </c>
      <c r="K1991" t="s">
        <v>176</v>
      </c>
      <c r="L1991">
        <v>30</v>
      </c>
      <c r="M1991" t="s">
        <v>152</v>
      </c>
      <c r="N1991" t="s">
        <v>177</v>
      </c>
      <c r="O1991">
        <v>30</v>
      </c>
      <c r="P1991" t="s">
        <v>152</v>
      </c>
      <c r="Q1991" t="s">
        <v>178</v>
      </c>
      <c r="R1991">
        <v>10</v>
      </c>
      <c r="S1991" t="s">
        <v>152</v>
      </c>
      <c r="T1991" t="s">
        <v>179</v>
      </c>
      <c r="U1991">
        <v>20</v>
      </c>
      <c r="V1991" t="s">
        <v>152</v>
      </c>
      <c r="W1991" t="s">
        <v>180</v>
      </c>
      <c r="X1991">
        <v>20</v>
      </c>
      <c r="Y1991" t="s">
        <v>152</v>
      </c>
      <c r="Z1991" t="s">
        <v>181</v>
      </c>
      <c r="AA1991">
        <v>20</v>
      </c>
      <c r="AB1991" t="s">
        <v>152</v>
      </c>
      <c r="AC1991" t="s">
        <v>182</v>
      </c>
      <c r="AD1991">
        <v>20</v>
      </c>
      <c r="AE1991" t="s">
        <v>152</v>
      </c>
      <c r="AF1991" t="s">
        <v>183</v>
      </c>
      <c r="AG1991">
        <v>115200</v>
      </c>
      <c r="AH1991" t="s">
        <v>152</v>
      </c>
      <c r="AI1991" t="s">
        <v>184</v>
      </c>
      <c r="AJ1991">
        <v>12000</v>
      </c>
      <c r="AK1991" t="s">
        <v>152</v>
      </c>
      <c r="AL1991" t="s">
        <v>185</v>
      </c>
      <c r="AM1991">
        <v>30000</v>
      </c>
      <c r="AN1991" t="s">
        <v>152</v>
      </c>
    </row>
    <row r="1992" spans="1:40">
      <c r="A1992" s="26">
        <v>41509.809131192131</v>
      </c>
      <c r="B1992" t="s">
        <v>128</v>
      </c>
      <c r="C1992" t="s">
        <v>428</v>
      </c>
      <c r="D1992" t="s">
        <v>2219</v>
      </c>
      <c r="E1992" t="s">
        <v>146</v>
      </c>
      <c r="F1992" t="s">
        <v>147</v>
      </c>
      <c r="G1992" t="s">
        <v>148</v>
      </c>
      <c r="H1992" t="s">
        <v>187</v>
      </c>
      <c r="I1992">
        <v>60</v>
      </c>
      <c r="J1992" t="s">
        <v>152</v>
      </c>
      <c r="K1992" t="s">
        <v>188</v>
      </c>
      <c r="L1992">
        <v>40</v>
      </c>
      <c r="M1992" t="s">
        <v>152</v>
      </c>
      <c r="N1992" t="s">
        <v>189</v>
      </c>
      <c r="O1992">
        <v>50</v>
      </c>
      <c r="P1992" t="s">
        <v>152</v>
      </c>
      <c r="Q1992" t="s">
        <v>190</v>
      </c>
      <c r="R1992">
        <v>40</v>
      </c>
      <c r="S1992" t="s">
        <v>152</v>
      </c>
      <c r="T1992" t="s">
        <v>191</v>
      </c>
      <c r="U1992">
        <v>60</v>
      </c>
      <c r="V1992" t="s">
        <v>152</v>
      </c>
      <c r="W1992" t="s">
        <v>192</v>
      </c>
      <c r="X1992">
        <v>50</v>
      </c>
      <c r="Y1992" t="s">
        <v>152</v>
      </c>
      <c r="Z1992" t="s">
        <v>193</v>
      </c>
      <c r="AA1992">
        <v>50</v>
      </c>
      <c r="AB1992" t="s">
        <v>152</v>
      </c>
      <c r="AC1992" t="s">
        <v>194</v>
      </c>
      <c r="AD1992">
        <v>35</v>
      </c>
      <c r="AE1992" t="s">
        <v>152</v>
      </c>
      <c r="AF1992" t="s">
        <v>195</v>
      </c>
      <c r="AG1992">
        <v>8</v>
      </c>
      <c r="AH1992" t="s">
        <v>152</v>
      </c>
      <c r="AI1992" t="s">
        <v>196</v>
      </c>
      <c r="AJ1992">
        <v>90</v>
      </c>
      <c r="AK1992" t="s">
        <v>152</v>
      </c>
      <c r="AL1992" t="s">
        <v>197</v>
      </c>
      <c r="AM1992">
        <v>1</v>
      </c>
      <c r="AN1992" t="s">
        <v>152</v>
      </c>
    </row>
    <row r="1993" spans="1:40">
      <c r="A1993" s="26">
        <v>41509.809131192131</v>
      </c>
      <c r="B1993" t="s">
        <v>128</v>
      </c>
      <c r="C1993" t="s">
        <v>428</v>
      </c>
      <c r="D1993" t="s">
        <v>2220</v>
      </c>
      <c r="E1993" t="s">
        <v>146</v>
      </c>
      <c r="F1993" t="s">
        <v>147</v>
      </c>
      <c r="G1993" t="s">
        <v>148</v>
      </c>
      <c r="H1993" t="s">
        <v>199</v>
      </c>
      <c r="I1993">
        <v>33</v>
      </c>
      <c r="J1993" t="s">
        <v>152</v>
      </c>
      <c r="K1993" t="s">
        <v>200</v>
      </c>
      <c r="L1993">
        <v>33</v>
      </c>
      <c r="M1993" t="s">
        <v>152</v>
      </c>
      <c r="N1993" t="s">
        <v>201</v>
      </c>
      <c r="O1993">
        <v>34</v>
      </c>
      <c r="P1993" t="s">
        <v>152</v>
      </c>
      <c r="Q1993" t="s">
        <v>179</v>
      </c>
      <c r="R1993">
        <v>20</v>
      </c>
      <c r="S1993" t="s">
        <v>152</v>
      </c>
      <c r="T1993" t="s">
        <v>180</v>
      </c>
      <c r="U1993">
        <v>20</v>
      </c>
      <c r="V1993" t="s">
        <v>152</v>
      </c>
      <c r="W1993" t="s">
        <v>181</v>
      </c>
      <c r="X1993">
        <v>20</v>
      </c>
      <c r="Y1993" t="s">
        <v>152</v>
      </c>
      <c r="Z1993" t="s">
        <v>202</v>
      </c>
      <c r="AA1993">
        <v>20</v>
      </c>
      <c r="AB1993" t="s">
        <v>152</v>
      </c>
      <c r="AC1993" t="s">
        <v>203</v>
      </c>
      <c r="AD1993">
        <v>20</v>
      </c>
      <c r="AE1993" t="s">
        <v>152</v>
      </c>
      <c r="AF1993" t="s">
        <v>204</v>
      </c>
      <c r="AG1993">
        <v>20</v>
      </c>
      <c r="AH1993" t="s">
        <v>152</v>
      </c>
      <c r="AI1993" t="s">
        <v>183</v>
      </c>
      <c r="AJ1993">
        <v>115200</v>
      </c>
      <c r="AK1993" t="s">
        <v>152</v>
      </c>
      <c r="AL1993" t="s">
        <v>184</v>
      </c>
      <c r="AM1993">
        <v>12000</v>
      </c>
      <c r="AN1993" t="s">
        <v>152</v>
      </c>
    </row>
    <row r="1994" spans="1:40">
      <c r="A1994" s="26">
        <v>41509.809131192131</v>
      </c>
      <c r="B1994" t="s">
        <v>128</v>
      </c>
      <c r="C1994" t="s">
        <v>428</v>
      </c>
      <c r="D1994" t="s">
        <v>2221</v>
      </c>
      <c r="E1994" t="s">
        <v>146</v>
      </c>
      <c r="F1994" t="s">
        <v>147</v>
      </c>
      <c r="G1994" t="s">
        <v>148</v>
      </c>
      <c r="H1994" t="s">
        <v>155</v>
      </c>
      <c r="I1994">
        <v>49</v>
      </c>
      <c r="J1994" t="s">
        <v>152</v>
      </c>
      <c r="K1994" t="s">
        <v>156</v>
      </c>
      <c r="L1994">
        <v>130</v>
      </c>
      <c r="M1994" t="s">
        <v>152</v>
      </c>
      <c r="N1994" t="s">
        <v>157</v>
      </c>
      <c r="O1994">
        <v>180</v>
      </c>
      <c r="P1994" t="s">
        <v>152</v>
      </c>
      <c r="Q1994" t="s">
        <v>158</v>
      </c>
      <c r="R1994">
        <v>140</v>
      </c>
      <c r="S1994" t="s">
        <v>152</v>
      </c>
      <c r="T1994" t="s">
        <v>159</v>
      </c>
      <c r="U1994">
        <v>80</v>
      </c>
      <c r="V1994" t="s">
        <v>152</v>
      </c>
      <c r="W1994" t="s">
        <v>160</v>
      </c>
      <c r="X1994">
        <v>101</v>
      </c>
      <c r="Y1994" t="s">
        <v>152</v>
      </c>
      <c r="Z1994" t="s">
        <v>161</v>
      </c>
      <c r="AA1994">
        <v>190</v>
      </c>
      <c r="AB1994" t="s">
        <v>152</v>
      </c>
      <c r="AC1994" t="s">
        <v>162</v>
      </c>
      <c r="AD1994">
        <v>20</v>
      </c>
      <c r="AE1994" t="s">
        <v>152</v>
      </c>
    </row>
    <row r="1995" spans="1:40">
      <c r="A1995" s="26">
        <v>41509.809131192131</v>
      </c>
      <c r="B1995" t="s">
        <v>128</v>
      </c>
      <c r="C1995" t="s">
        <v>428</v>
      </c>
      <c r="D1995" t="s">
        <v>2222</v>
      </c>
    </row>
    <row r="1996" spans="1:40">
      <c r="A1996" s="26">
        <v>41509.809131192131</v>
      </c>
      <c r="B1996" t="s">
        <v>128</v>
      </c>
      <c r="C1996" t="s">
        <v>428</v>
      </c>
      <c r="D1996" t="s">
        <v>2223</v>
      </c>
      <c r="E1996" t="s">
        <v>146</v>
      </c>
      <c r="F1996" t="s">
        <v>147</v>
      </c>
      <c r="G1996" t="s">
        <v>148</v>
      </c>
      <c r="H1996" t="s">
        <v>165</v>
      </c>
      <c r="I1996">
        <v>50</v>
      </c>
      <c r="J1996" t="s">
        <v>152</v>
      </c>
      <c r="K1996" t="s">
        <v>166</v>
      </c>
      <c r="L1996">
        <v>50</v>
      </c>
      <c r="M1996" t="s">
        <v>152</v>
      </c>
      <c r="N1996" t="s">
        <v>167</v>
      </c>
      <c r="O1996">
        <v>50</v>
      </c>
      <c r="P1996" t="s">
        <v>152</v>
      </c>
    </row>
    <row r="1997" spans="1:40">
      <c r="A1997" s="26">
        <v>41509.809131192131</v>
      </c>
      <c r="B1997" t="s">
        <v>128</v>
      </c>
      <c r="C1997" t="s">
        <v>428</v>
      </c>
      <c r="D1997" t="s">
        <v>2224</v>
      </c>
      <c r="E1997" t="s">
        <v>146</v>
      </c>
      <c r="F1997" t="s">
        <v>147</v>
      </c>
      <c r="G1997" t="s">
        <v>148</v>
      </c>
      <c r="H1997" t="s">
        <v>169</v>
      </c>
      <c r="I1997">
        <v>35</v>
      </c>
      <c r="J1997" t="s">
        <v>152</v>
      </c>
      <c r="K1997" t="s">
        <v>170</v>
      </c>
      <c r="L1997">
        <v>5</v>
      </c>
      <c r="M1997" t="s">
        <v>152</v>
      </c>
      <c r="N1997" t="s">
        <v>171</v>
      </c>
      <c r="O1997">
        <v>60</v>
      </c>
      <c r="P1997" t="s">
        <v>152</v>
      </c>
    </row>
    <row r="1998" spans="1:40">
      <c r="A1998" s="26">
        <v>41509.809131192131</v>
      </c>
      <c r="B1998" t="s">
        <v>128</v>
      </c>
      <c r="C1998" t="s">
        <v>428</v>
      </c>
      <c r="D1998" t="s">
        <v>2225</v>
      </c>
      <c r="E1998" t="s">
        <v>146</v>
      </c>
      <c r="F1998" t="s">
        <v>147</v>
      </c>
      <c r="G1998" t="s">
        <v>148</v>
      </c>
      <c r="H1998" t="s">
        <v>173</v>
      </c>
      <c r="I1998">
        <v>1</v>
      </c>
      <c r="J1998" t="s">
        <v>152</v>
      </c>
    </row>
    <row r="1999" spans="1:40">
      <c r="A1999" s="26">
        <v>41509.809131192131</v>
      </c>
      <c r="B1999" t="s">
        <v>128</v>
      </c>
      <c r="C1999" t="s">
        <v>428</v>
      </c>
      <c r="D1999" t="s">
        <v>2226</v>
      </c>
      <c r="E1999" t="s">
        <v>146</v>
      </c>
      <c r="F1999" t="s">
        <v>147</v>
      </c>
      <c r="G1999" t="s">
        <v>148</v>
      </c>
      <c r="H1999" t="s">
        <v>175</v>
      </c>
      <c r="I1999">
        <v>30</v>
      </c>
      <c r="J1999" t="s">
        <v>152</v>
      </c>
      <c r="K1999" t="s">
        <v>176</v>
      </c>
      <c r="L1999">
        <v>30</v>
      </c>
      <c r="M1999" t="s">
        <v>152</v>
      </c>
      <c r="N1999" t="s">
        <v>177</v>
      </c>
      <c r="O1999">
        <v>30</v>
      </c>
      <c r="P1999" t="s">
        <v>152</v>
      </c>
      <c r="Q1999" t="s">
        <v>178</v>
      </c>
      <c r="R1999">
        <v>10</v>
      </c>
      <c r="S1999" t="s">
        <v>152</v>
      </c>
      <c r="T1999" t="s">
        <v>179</v>
      </c>
      <c r="U1999">
        <v>20</v>
      </c>
      <c r="V1999" t="s">
        <v>152</v>
      </c>
      <c r="W1999" t="s">
        <v>180</v>
      </c>
      <c r="X1999">
        <v>20</v>
      </c>
      <c r="Y1999" t="s">
        <v>152</v>
      </c>
      <c r="Z1999" t="s">
        <v>181</v>
      </c>
      <c r="AA1999">
        <v>20</v>
      </c>
      <c r="AB1999" t="s">
        <v>152</v>
      </c>
      <c r="AC1999" t="s">
        <v>182</v>
      </c>
      <c r="AD1999">
        <v>20</v>
      </c>
      <c r="AE1999" t="s">
        <v>152</v>
      </c>
      <c r="AF1999" t="s">
        <v>183</v>
      </c>
      <c r="AG1999">
        <v>115200</v>
      </c>
      <c r="AH1999" t="s">
        <v>152</v>
      </c>
      <c r="AI1999" t="s">
        <v>184</v>
      </c>
      <c r="AJ1999">
        <v>12000</v>
      </c>
      <c r="AK1999" t="s">
        <v>152</v>
      </c>
      <c r="AL1999" t="s">
        <v>185</v>
      </c>
      <c r="AM1999">
        <v>30000</v>
      </c>
      <c r="AN1999" t="s">
        <v>152</v>
      </c>
    </row>
    <row r="2000" spans="1:40">
      <c r="A2000" s="26">
        <v>41509.809131192131</v>
      </c>
      <c r="B2000" t="s">
        <v>128</v>
      </c>
      <c r="C2000" t="s">
        <v>428</v>
      </c>
      <c r="D2000" t="s">
        <v>2227</v>
      </c>
      <c r="E2000" t="s">
        <v>146</v>
      </c>
      <c r="F2000" t="s">
        <v>147</v>
      </c>
      <c r="G2000" t="s">
        <v>148</v>
      </c>
      <c r="H2000" t="s">
        <v>187</v>
      </c>
      <c r="I2000">
        <v>60</v>
      </c>
      <c r="J2000" t="s">
        <v>152</v>
      </c>
      <c r="K2000" t="s">
        <v>188</v>
      </c>
      <c r="L2000">
        <v>40</v>
      </c>
      <c r="M2000" t="s">
        <v>152</v>
      </c>
      <c r="N2000" t="s">
        <v>189</v>
      </c>
      <c r="O2000">
        <v>50</v>
      </c>
      <c r="P2000" t="s">
        <v>152</v>
      </c>
      <c r="Q2000" t="s">
        <v>190</v>
      </c>
      <c r="R2000">
        <v>40</v>
      </c>
      <c r="S2000" t="s">
        <v>152</v>
      </c>
      <c r="T2000" t="s">
        <v>191</v>
      </c>
      <c r="U2000">
        <v>60</v>
      </c>
      <c r="V2000" t="s">
        <v>152</v>
      </c>
      <c r="W2000" t="s">
        <v>192</v>
      </c>
      <c r="X2000">
        <v>50</v>
      </c>
      <c r="Y2000" t="s">
        <v>152</v>
      </c>
      <c r="Z2000" t="s">
        <v>193</v>
      </c>
      <c r="AA2000">
        <v>50</v>
      </c>
      <c r="AB2000" t="s">
        <v>152</v>
      </c>
      <c r="AC2000" t="s">
        <v>194</v>
      </c>
      <c r="AD2000">
        <v>35</v>
      </c>
      <c r="AE2000" t="s">
        <v>152</v>
      </c>
      <c r="AF2000" t="s">
        <v>195</v>
      </c>
      <c r="AG2000">
        <v>8</v>
      </c>
      <c r="AH2000" t="s">
        <v>152</v>
      </c>
      <c r="AI2000" t="s">
        <v>196</v>
      </c>
      <c r="AJ2000">
        <v>90</v>
      </c>
      <c r="AK2000" t="s">
        <v>152</v>
      </c>
      <c r="AL2000" t="s">
        <v>197</v>
      </c>
      <c r="AM2000">
        <v>1</v>
      </c>
      <c r="AN2000" t="s">
        <v>152</v>
      </c>
    </row>
    <row r="2001" spans="1:40">
      <c r="A2001" s="26">
        <v>41509.809131192131</v>
      </c>
      <c r="B2001" t="s">
        <v>128</v>
      </c>
      <c r="C2001" t="s">
        <v>428</v>
      </c>
      <c r="D2001" t="s">
        <v>2228</v>
      </c>
      <c r="E2001" t="s">
        <v>146</v>
      </c>
      <c r="F2001" t="s">
        <v>147</v>
      </c>
      <c r="G2001" t="s">
        <v>148</v>
      </c>
      <c r="H2001" t="s">
        <v>199</v>
      </c>
      <c r="I2001">
        <v>33</v>
      </c>
      <c r="J2001" t="s">
        <v>152</v>
      </c>
      <c r="K2001" t="s">
        <v>200</v>
      </c>
      <c r="L2001">
        <v>33</v>
      </c>
      <c r="M2001" t="s">
        <v>152</v>
      </c>
      <c r="N2001" t="s">
        <v>201</v>
      </c>
      <c r="O2001">
        <v>34</v>
      </c>
      <c r="P2001" t="s">
        <v>152</v>
      </c>
      <c r="Q2001" t="s">
        <v>179</v>
      </c>
      <c r="R2001">
        <v>20</v>
      </c>
      <c r="S2001" t="s">
        <v>152</v>
      </c>
      <c r="T2001" t="s">
        <v>180</v>
      </c>
      <c r="U2001">
        <v>20</v>
      </c>
      <c r="V2001" t="s">
        <v>152</v>
      </c>
      <c r="W2001" t="s">
        <v>181</v>
      </c>
      <c r="X2001">
        <v>20</v>
      </c>
      <c r="Y2001" t="s">
        <v>152</v>
      </c>
      <c r="Z2001" t="s">
        <v>202</v>
      </c>
      <c r="AA2001">
        <v>20</v>
      </c>
      <c r="AB2001" t="s">
        <v>152</v>
      </c>
      <c r="AC2001" t="s">
        <v>203</v>
      </c>
      <c r="AD2001">
        <v>20</v>
      </c>
      <c r="AE2001" t="s">
        <v>152</v>
      </c>
      <c r="AF2001" t="s">
        <v>204</v>
      </c>
      <c r="AG2001">
        <v>20</v>
      </c>
      <c r="AH2001" t="s">
        <v>152</v>
      </c>
      <c r="AI2001" t="s">
        <v>183</v>
      </c>
      <c r="AJ2001">
        <v>115200</v>
      </c>
      <c r="AK2001" t="s">
        <v>152</v>
      </c>
      <c r="AL2001" t="s">
        <v>184</v>
      </c>
      <c r="AM2001">
        <v>12000</v>
      </c>
      <c r="AN2001" t="s">
        <v>152</v>
      </c>
    </row>
    <row r="2002" spans="1:40">
      <c r="A2002" s="26">
        <v>41509.809131192131</v>
      </c>
      <c r="B2002" t="s">
        <v>128</v>
      </c>
      <c r="C2002" t="s">
        <v>428</v>
      </c>
      <c r="D2002" t="s">
        <v>2229</v>
      </c>
      <c r="E2002" t="s">
        <v>146</v>
      </c>
      <c r="F2002" t="s">
        <v>147</v>
      </c>
      <c r="G2002" t="s">
        <v>148</v>
      </c>
      <c r="H2002" t="s">
        <v>155</v>
      </c>
      <c r="I2002">
        <v>49</v>
      </c>
      <c r="J2002" t="s">
        <v>152</v>
      </c>
      <c r="K2002" t="s">
        <v>156</v>
      </c>
      <c r="L2002">
        <v>130</v>
      </c>
      <c r="M2002" t="s">
        <v>152</v>
      </c>
      <c r="N2002" t="s">
        <v>157</v>
      </c>
      <c r="O2002">
        <v>180</v>
      </c>
      <c r="P2002" t="s">
        <v>152</v>
      </c>
      <c r="Q2002" t="s">
        <v>158</v>
      </c>
      <c r="R2002">
        <v>140</v>
      </c>
      <c r="S2002" t="s">
        <v>152</v>
      </c>
      <c r="T2002" t="s">
        <v>159</v>
      </c>
      <c r="U2002">
        <v>80</v>
      </c>
      <c r="V2002" t="s">
        <v>152</v>
      </c>
      <c r="W2002" t="s">
        <v>160</v>
      </c>
      <c r="X2002">
        <v>101</v>
      </c>
      <c r="Y2002" t="s">
        <v>152</v>
      </c>
      <c r="Z2002" t="s">
        <v>161</v>
      </c>
      <c r="AA2002">
        <v>190</v>
      </c>
      <c r="AB2002" t="s">
        <v>152</v>
      </c>
      <c r="AC2002" t="s">
        <v>162</v>
      </c>
      <c r="AD2002">
        <v>20</v>
      </c>
      <c r="AE2002" t="s">
        <v>152</v>
      </c>
    </row>
    <row r="2003" spans="1:40">
      <c r="A2003" s="26">
        <v>41509.809131192131</v>
      </c>
      <c r="B2003" t="s">
        <v>128</v>
      </c>
      <c r="C2003" t="s">
        <v>428</v>
      </c>
      <c r="D2003" t="s">
        <v>2230</v>
      </c>
    </row>
    <row r="2004" spans="1:40">
      <c r="A2004" s="26">
        <v>41509.809131192131</v>
      </c>
      <c r="B2004" t="s">
        <v>128</v>
      </c>
      <c r="C2004" t="s">
        <v>428</v>
      </c>
      <c r="D2004" t="s">
        <v>2231</v>
      </c>
      <c r="E2004" t="s">
        <v>146</v>
      </c>
      <c r="F2004" t="s">
        <v>147</v>
      </c>
      <c r="G2004" t="s">
        <v>148</v>
      </c>
      <c r="H2004" t="s">
        <v>165</v>
      </c>
      <c r="I2004">
        <v>50</v>
      </c>
      <c r="J2004" t="s">
        <v>152</v>
      </c>
      <c r="K2004" t="s">
        <v>166</v>
      </c>
      <c r="L2004">
        <v>50</v>
      </c>
      <c r="M2004" t="s">
        <v>152</v>
      </c>
      <c r="N2004" t="s">
        <v>167</v>
      </c>
      <c r="O2004">
        <v>50</v>
      </c>
      <c r="P2004" t="s">
        <v>152</v>
      </c>
    </row>
    <row r="2005" spans="1:40">
      <c r="A2005" s="26">
        <v>41509.809131192131</v>
      </c>
      <c r="B2005" t="s">
        <v>128</v>
      </c>
      <c r="C2005" t="s">
        <v>428</v>
      </c>
      <c r="D2005" t="s">
        <v>2232</v>
      </c>
      <c r="E2005" t="s">
        <v>146</v>
      </c>
      <c r="F2005" t="s">
        <v>147</v>
      </c>
      <c r="G2005" t="s">
        <v>148</v>
      </c>
      <c r="H2005" t="s">
        <v>169</v>
      </c>
      <c r="I2005">
        <v>35</v>
      </c>
      <c r="J2005" t="s">
        <v>152</v>
      </c>
      <c r="K2005" t="s">
        <v>170</v>
      </c>
      <c r="L2005">
        <v>5</v>
      </c>
      <c r="M2005" t="s">
        <v>152</v>
      </c>
      <c r="N2005" t="s">
        <v>171</v>
      </c>
      <c r="O2005">
        <v>60</v>
      </c>
      <c r="P2005" t="s">
        <v>152</v>
      </c>
    </row>
    <row r="2006" spans="1:40">
      <c r="A2006" s="26">
        <v>41509.809131192131</v>
      </c>
      <c r="B2006" t="s">
        <v>128</v>
      </c>
      <c r="C2006" t="s">
        <v>428</v>
      </c>
      <c r="D2006" t="s">
        <v>2233</v>
      </c>
      <c r="E2006" t="s">
        <v>146</v>
      </c>
      <c r="F2006" t="s">
        <v>147</v>
      </c>
      <c r="G2006" t="s">
        <v>148</v>
      </c>
      <c r="H2006" t="s">
        <v>173</v>
      </c>
      <c r="I2006">
        <v>1</v>
      </c>
      <c r="J2006" t="s">
        <v>152</v>
      </c>
    </row>
    <row r="2007" spans="1:40">
      <c r="A2007" s="26">
        <v>41509.809131192131</v>
      </c>
      <c r="B2007" t="s">
        <v>128</v>
      </c>
      <c r="C2007" t="s">
        <v>428</v>
      </c>
      <c r="D2007" t="s">
        <v>2234</v>
      </c>
      <c r="E2007" t="s">
        <v>146</v>
      </c>
      <c r="F2007" t="s">
        <v>147</v>
      </c>
      <c r="G2007" t="s">
        <v>148</v>
      </c>
      <c r="H2007" t="s">
        <v>175</v>
      </c>
      <c r="I2007">
        <v>30</v>
      </c>
      <c r="J2007" t="s">
        <v>152</v>
      </c>
      <c r="K2007" t="s">
        <v>176</v>
      </c>
      <c r="L2007">
        <v>30</v>
      </c>
      <c r="M2007" t="s">
        <v>152</v>
      </c>
      <c r="N2007" t="s">
        <v>177</v>
      </c>
      <c r="O2007">
        <v>30</v>
      </c>
      <c r="P2007" t="s">
        <v>152</v>
      </c>
      <c r="Q2007" t="s">
        <v>178</v>
      </c>
      <c r="R2007">
        <v>10</v>
      </c>
      <c r="S2007" t="s">
        <v>152</v>
      </c>
      <c r="T2007" t="s">
        <v>179</v>
      </c>
      <c r="U2007">
        <v>20</v>
      </c>
      <c r="V2007" t="s">
        <v>152</v>
      </c>
      <c r="W2007" t="s">
        <v>180</v>
      </c>
      <c r="X2007">
        <v>20</v>
      </c>
      <c r="Y2007" t="s">
        <v>152</v>
      </c>
      <c r="Z2007" t="s">
        <v>181</v>
      </c>
      <c r="AA2007">
        <v>20</v>
      </c>
      <c r="AB2007" t="s">
        <v>152</v>
      </c>
      <c r="AC2007" t="s">
        <v>182</v>
      </c>
      <c r="AD2007">
        <v>20</v>
      </c>
      <c r="AE2007" t="s">
        <v>152</v>
      </c>
      <c r="AF2007" t="s">
        <v>183</v>
      </c>
      <c r="AG2007">
        <v>115200</v>
      </c>
      <c r="AH2007" t="s">
        <v>152</v>
      </c>
      <c r="AI2007" t="s">
        <v>184</v>
      </c>
      <c r="AJ2007">
        <v>12000</v>
      </c>
      <c r="AK2007" t="s">
        <v>152</v>
      </c>
      <c r="AL2007" t="s">
        <v>185</v>
      </c>
      <c r="AM2007">
        <v>30000</v>
      </c>
      <c r="AN2007" t="s">
        <v>152</v>
      </c>
    </row>
    <row r="2008" spans="1:40">
      <c r="A2008" s="26">
        <v>41509.809131192131</v>
      </c>
      <c r="B2008" t="s">
        <v>128</v>
      </c>
      <c r="C2008" t="s">
        <v>428</v>
      </c>
      <c r="D2008" t="s">
        <v>2235</v>
      </c>
      <c r="E2008" t="s">
        <v>146</v>
      </c>
      <c r="F2008" t="s">
        <v>147</v>
      </c>
      <c r="G2008" t="s">
        <v>148</v>
      </c>
      <c r="H2008" t="s">
        <v>187</v>
      </c>
      <c r="I2008">
        <v>60</v>
      </c>
      <c r="J2008" t="s">
        <v>152</v>
      </c>
      <c r="K2008" t="s">
        <v>188</v>
      </c>
      <c r="L2008">
        <v>40</v>
      </c>
      <c r="M2008" t="s">
        <v>152</v>
      </c>
      <c r="N2008" t="s">
        <v>189</v>
      </c>
      <c r="O2008">
        <v>50</v>
      </c>
      <c r="P2008" t="s">
        <v>152</v>
      </c>
      <c r="Q2008" t="s">
        <v>190</v>
      </c>
      <c r="R2008">
        <v>40</v>
      </c>
      <c r="S2008" t="s">
        <v>152</v>
      </c>
      <c r="T2008" t="s">
        <v>191</v>
      </c>
      <c r="U2008">
        <v>60</v>
      </c>
      <c r="V2008" t="s">
        <v>152</v>
      </c>
      <c r="W2008" t="s">
        <v>192</v>
      </c>
      <c r="X2008">
        <v>50</v>
      </c>
      <c r="Y2008" t="s">
        <v>152</v>
      </c>
      <c r="Z2008" t="s">
        <v>193</v>
      </c>
      <c r="AA2008">
        <v>50</v>
      </c>
      <c r="AB2008" t="s">
        <v>152</v>
      </c>
      <c r="AC2008" t="s">
        <v>194</v>
      </c>
      <c r="AD2008">
        <v>35</v>
      </c>
      <c r="AE2008" t="s">
        <v>152</v>
      </c>
      <c r="AF2008" t="s">
        <v>195</v>
      </c>
      <c r="AG2008">
        <v>8</v>
      </c>
      <c r="AH2008" t="s">
        <v>152</v>
      </c>
      <c r="AI2008" t="s">
        <v>196</v>
      </c>
      <c r="AJ2008">
        <v>90</v>
      </c>
      <c r="AK2008" t="s">
        <v>152</v>
      </c>
      <c r="AL2008" t="s">
        <v>197</v>
      </c>
      <c r="AM2008">
        <v>1</v>
      </c>
      <c r="AN2008" t="s">
        <v>152</v>
      </c>
    </row>
    <row r="2009" spans="1:40">
      <c r="A2009" s="26">
        <v>41509.809131192131</v>
      </c>
      <c r="B2009" t="s">
        <v>128</v>
      </c>
      <c r="C2009" t="s">
        <v>428</v>
      </c>
      <c r="D2009" t="s">
        <v>2236</v>
      </c>
      <c r="E2009" t="s">
        <v>146</v>
      </c>
      <c r="F2009" t="s">
        <v>147</v>
      </c>
      <c r="G2009" t="s">
        <v>148</v>
      </c>
      <c r="H2009" t="s">
        <v>199</v>
      </c>
      <c r="I2009">
        <v>33</v>
      </c>
      <c r="J2009" t="s">
        <v>152</v>
      </c>
      <c r="K2009" t="s">
        <v>200</v>
      </c>
      <c r="L2009">
        <v>33</v>
      </c>
      <c r="M2009" t="s">
        <v>152</v>
      </c>
      <c r="N2009" t="s">
        <v>201</v>
      </c>
      <c r="O2009">
        <v>34</v>
      </c>
      <c r="P2009" t="s">
        <v>152</v>
      </c>
      <c r="Q2009" t="s">
        <v>179</v>
      </c>
      <c r="R2009">
        <v>20</v>
      </c>
      <c r="S2009" t="s">
        <v>152</v>
      </c>
      <c r="T2009" t="s">
        <v>180</v>
      </c>
      <c r="U2009">
        <v>20</v>
      </c>
      <c r="V2009" t="s">
        <v>152</v>
      </c>
      <c r="W2009" t="s">
        <v>181</v>
      </c>
      <c r="X2009">
        <v>20</v>
      </c>
      <c r="Y2009" t="s">
        <v>152</v>
      </c>
      <c r="Z2009" t="s">
        <v>202</v>
      </c>
      <c r="AA2009">
        <v>20</v>
      </c>
      <c r="AB2009" t="s">
        <v>152</v>
      </c>
      <c r="AC2009" t="s">
        <v>203</v>
      </c>
      <c r="AD2009">
        <v>20</v>
      </c>
      <c r="AE2009" t="s">
        <v>152</v>
      </c>
      <c r="AF2009" t="s">
        <v>204</v>
      </c>
      <c r="AG2009">
        <v>20</v>
      </c>
      <c r="AH2009" t="s">
        <v>152</v>
      </c>
      <c r="AI2009" t="s">
        <v>183</v>
      </c>
      <c r="AJ2009">
        <v>115200</v>
      </c>
      <c r="AK2009" t="s">
        <v>152</v>
      </c>
      <c r="AL2009" t="s">
        <v>184</v>
      </c>
      <c r="AM2009">
        <v>12000</v>
      </c>
      <c r="AN2009" t="s">
        <v>152</v>
      </c>
    </row>
    <row r="2010" spans="1:40">
      <c r="A2010" s="26">
        <v>41509.809131192131</v>
      </c>
      <c r="B2010" t="s">
        <v>128</v>
      </c>
      <c r="C2010" t="s">
        <v>428</v>
      </c>
      <c r="D2010" t="s">
        <v>2237</v>
      </c>
      <c r="E2010" t="s">
        <v>146</v>
      </c>
      <c r="F2010" t="s">
        <v>147</v>
      </c>
      <c r="G2010" t="s">
        <v>148</v>
      </c>
      <c r="H2010" t="s">
        <v>155</v>
      </c>
      <c r="I2010">
        <v>49</v>
      </c>
      <c r="J2010" t="s">
        <v>152</v>
      </c>
      <c r="K2010" t="s">
        <v>156</v>
      </c>
      <c r="L2010">
        <v>130</v>
      </c>
      <c r="M2010" t="s">
        <v>152</v>
      </c>
      <c r="N2010" t="s">
        <v>157</v>
      </c>
      <c r="O2010">
        <v>180</v>
      </c>
      <c r="P2010" t="s">
        <v>152</v>
      </c>
      <c r="Q2010" t="s">
        <v>158</v>
      </c>
      <c r="R2010">
        <v>140</v>
      </c>
      <c r="S2010" t="s">
        <v>152</v>
      </c>
      <c r="T2010" t="s">
        <v>159</v>
      </c>
      <c r="U2010">
        <v>80</v>
      </c>
      <c r="V2010" t="s">
        <v>152</v>
      </c>
      <c r="W2010" t="s">
        <v>160</v>
      </c>
      <c r="X2010">
        <v>101</v>
      </c>
      <c r="Y2010" t="s">
        <v>152</v>
      </c>
      <c r="Z2010" t="s">
        <v>161</v>
      </c>
      <c r="AA2010">
        <v>190</v>
      </c>
      <c r="AB2010" t="s">
        <v>152</v>
      </c>
      <c r="AC2010" t="s">
        <v>162</v>
      </c>
      <c r="AD2010">
        <v>20</v>
      </c>
      <c r="AE2010" t="s">
        <v>152</v>
      </c>
    </row>
    <row r="2011" spans="1:40">
      <c r="A2011" s="26">
        <v>41509.809131192131</v>
      </c>
      <c r="B2011" t="s">
        <v>128</v>
      </c>
      <c r="C2011" t="s">
        <v>227</v>
      </c>
      <c r="D2011" t="s">
        <v>2238</v>
      </c>
      <c r="E2011" t="s">
        <v>146</v>
      </c>
      <c r="F2011" t="s">
        <v>147</v>
      </c>
      <c r="G2011" t="s">
        <v>148</v>
      </c>
      <c r="H2011" t="s">
        <v>175</v>
      </c>
      <c r="I2011">
        <v>30</v>
      </c>
      <c r="J2011" t="s">
        <v>152</v>
      </c>
      <c r="K2011" t="s">
        <v>176</v>
      </c>
      <c r="L2011">
        <v>30</v>
      </c>
      <c r="M2011" t="s">
        <v>152</v>
      </c>
      <c r="N2011" t="s">
        <v>177</v>
      </c>
      <c r="O2011">
        <v>30</v>
      </c>
      <c r="P2011" t="s">
        <v>152</v>
      </c>
      <c r="Q2011" t="s">
        <v>178</v>
      </c>
      <c r="R2011">
        <v>10</v>
      </c>
      <c r="S2011" t="s">
        <v>152</v>
      </c>
      <c r="T2011" t="s">
        <v>179</v>
      </c>
      <c r="U2011">
        <v>20</v>
      </c>
      <c r="V2011" t="s">
        <v>152</v>
      </c>
      <c r="W2011" t="s">
        <v>180</v>
      </c>
      <c r="X2011">
        <v>20</v>
      </c>
      <c r="Y2011" t="s">
        <v>152</v>
      </c>
      <c r="Z2011" t="s">
        <v>181</v>
      </c>
      <c r="AA2011">
        <v>20</v>
      </c>
      <c r="AB2011" t="s">
        <v>152</v>
      </c>
      <c r="AC2011" t="s">
        <v>182</v>
      </c>
      <c r="AD2011">
        <v>20</v>
      </c>
      <c r="AE2011" t="s">
        <v>152</v>
      </c>
      <c r="AF2011" t="s">
        <v>183</v>
      </c>
      <c r="AG2011">
        <v>115200</v>
      </c>
      <c r="AH2011" t="s">
        <v>152</v>
      </c>
      <c r="AI2011" t="s">
        <v>184</v>
      </c>
      <c r="AJ2011">
        <v>12000</v>
      </c>
      <c r="AK2011" t="s">
        <v>152</v>
      </c>
      <c r="AL2011" t="s">
        <v>185</v>
      </c>
      <c r="AM2011">
        <v>30000</v>
      </c>
      <c r="AN2011" t="s">
        <v>152</v>
      </c>
    </row>
    <row r="2012" spans="1:40">
      <c r="A2012" s="26">
        <v>41509.809131192131</v>
      </c>
      <c r="B2012" t="s">
        <v>128</v>
      </c>
      <c r="C2012" t="s">
        <v>227</v>
      </c>
      <c r="D2012" t="s">
        <v>2239</v>
      </c>
      <c r="E2012" t="s">
        <v>146</v>
      </c>
      <c r="F2012" t="s">
        <v>147</v>
      </c>
      <c r="G2012" t="s">
        <v>148</v>
      </c>
      <c r="H2012" t="s">
        <v>187</v>
      </c>
      <c r="I2012">
        <v>60</v>
      </c>
      <c r="J2012" t="s">
        <v>152</v>
      </c>
      <c r="K2012" t="s">
        <v>188</v>
      </c>
      <c r="L2012">
        <v>40</v>
      </c>
      <c r="M2012" t="s">
        <v>152</v>
      </c>
      <c r="N2012" t="s">
        <v>189</v>
      </c>
      <c r="O2012">
        <v>50</v>
      </c>
      <c r="P2012" t="s">
        <v>152</v>
      </c>
      <c r="Q2012" t="s">
        <v>190</v>
      </c>
      <c r="R2012">
        <v>40</v>
      </c>
      <c r="S2012" t="s">
        <v>152</v>
      </c>
      <c r="T2012" t="s">
        <v>191</v>
      </c>
      <c r="U2012">
        <v>60</v>
      </c>
      <c r="V2012" t="s">
        <v>152</v>
      </c>
      <c r="W2012" t="s">
        <v>192</v>
      </c>
      <c r="X2012">
        <v>50</v>
      </c>
      <c r="Y2012" t="s">
        <v>152</v>
      </c>
      <c r="Z2012" t="s">
        <v>193</v>
      </c>
      <c r="AA2012">
        <v>50</v>
      </c>
      <c r="AB2012" t="s">
        <v>152</v>
      </c>
      <c r="AC2012" t="s">
        <v>194</v>
      </c>
      <c r="AD2012">
        <v>35</v>
      </c>
      <c r="AE2012" t="s">
        <v>152</v>
      </c>
      <c r="AF2012" t="s">
        <v>195</v>
      </c>
      <c r="AG2012">
        <v>8</v>
      </c>
      <c r="AH2012" t="s">
        <v>152</v>
      </c>
      <c r="AI2012" t="s">
        <v>196</v>
      </c>
      <c r="AJ2012">
        <v>90</v>
      </c>
      <c r="AK2012" t="s">
        <v>152</v>
      </c>
      <c r="AL2012" t="s">
        <v>197</v>
      </c>
      <c r="AM2012">
        <v>1</v>
      </c>
      <c r="AN2012" t="s">
        <v>152</v>
      </c>
    </row>
    <row r="2013" spans="1:40">
      <c r="A2013" s="26">
        <v>41509.809131192131</v>
      </c>
      <c r="B2013" t="s">
        <v>128</v>
      </c>
      <c r="C2013" t="s">
        <v>227</v>
      </c>
      <c r="D2013" t="s">
        <v>2240</v>
      </c>
      <c r="E2013" t="s">
        <v>146</v>
      </c>
      <c r="F2013" t="s">
        <v>147</v>
      </c>
      <c r="G2013" t="s">
        <v>148</v>
      </c>
      <c r="H2013" t="s">
        <v>199</v>
      </c>
      <c r="I2013">
        <v>33</v>
      </c>
      <c r="J2013" t="s">
        <v>152</v>
      </c>
      <c r="K2013" t="s">
        <v>200</v>
      </c>
      <c r="L2013">
        <v>33</v>
      </c>
      <c r="M2013" t="s">
        <v>152</v>
      </c>
      <c r="N2013" t="s">
        <v>201</v>
      </c>
      <c r="O2013">
        <v>34</v>
      </c>
      <c r="P2013" t="s">
        <v>152</v>
      </c>
      <c r="Q2013" t="s">
        <v>179</v>
      </c>
      <c r="R2013">
        <v>20</v>
      </c>
      <c r="S2013" t="s">
        <v>152</v>
      </c>
      <c r="T2013" t="s">
        <v>180</v>
      </c>
      <c r="U2013">
        <v>20</v>
      </c>
      <c r="V2013" t="s">
        <v>152</v>
      </c>
      <c r="W2013" t="s">
        <v>181</v>
      </c>
      <c r="X2013">
        <v>20</v>
      </c>
      <c r="Y2013" t="s">
        <v>152</v>
      </c>
      <c r="Z2013" t="s">
        <v>202</v>
      </c>
      <c r="AA2013">
        <v>20</v>
      </c>
      <c r="AB2013" t="s">
        <v>152</v>
      </c>
      <c r="AC2013" t="s">
        <v>203</v>
      </c>
      <c r="AD2013">
        <v>20</v>
      </c>
      <c r="AE2013" t="s">
        <v>152</v>
      </c>
      <c r="AF2013" t="s">
        <v>204</v>
      </c>
      <c r="AG2013">
        <v>20</v>
      </c>
      <c r="AH2013" t="s">
        <v>152</v>
      </c>
      <c r="AI2013" t="s">
        <v>183</v>
      </c>
      <c r="AJ2013">
        <v>115200</v>
      </c>
      <c r="AK2013" t="s">
        <v>152</v>
      </c>
      <c r="AL2013" t="s">
        <v>184</v>
      </c>
      <c r="AM2013">
        <v>12000</v>
      </c>
      <c r="AN2013" t="s">
        <v>152</v>
      </c>
    </row>
    <row r="2014" spans="1:40">
      <c r="A2014" s="26">
        <v>41509.809131192131</v>
      </c>
      <c r="B2014" t="s">
        <v>128</v>
      </c>
      <c r="C2014" t="s">
        <v>227</v>
      </c>
      <c r="D2014" t="s">
        <v>2241</v>
      </c>
      <c r="E2014" t="s">
        <v>146</v>
      </c>
      <c r="F2014" t="s">
        <v>147</v>
      </c>
      <c r="G2014" t="s">
        <v>148</v>
      </c>
      <c r="H2014" t="s">
        <v>155</v>
      </c>
      <c r="I2014">
        <v>49</v>
      </c>
      <c r="J2014" t="s">
        <v>152</v>
      </c>
      <c r="K2014" t="s">
        <v>156</v>
      </c>
      <c r="L2014">
        <v>130</v>
      </c>
      <c r="M2014" t="s">
        <v>152</v>
      </c>
      <c r="N2014" t="s">
        <v>157</v>
      </c>
      <c r="O2014">
        <v>180</v>
      </c>
      <c r="P2014" t="s">
        <v>152</v>
      </c>
      <c r="Q2014" t="s">
        <v>158</v>
      </c>
      <c r="R2014">
        <v>140</v>
      </c>
      <c r="S2014" t="s">
        <v>152</v>
      </c>
      <c r="T2014" t="s">
        <v>159</v>
      </c>
      <c r="U2014">
        <v>80</v>
      </c>
      <c r="V2014" t="s">
        <v>152</v>
      </c>
      <c r="W2014" t="s">
        <v>160</v>
      </c>
      <c r="X2014">
        <v>101</v>
      </c>
      <c r="Y2014" t="s">
        <v>152</v>
      </c>
      <c r="Z2014" t="s">
        <v>161</v>
      </c>
      <c r="AA2014">
        <v>190</v>
      </c>
      <c r="AB2014" t="s">
        <v>152</v>
      </c>
      <c r="AC2014" t="s">
        <v>162</v>
      </c>
      <c r="AD2014">
        <v>20</v>
      </c>
      <c r="AE2014" t="s">
        <v>152</v>
      </c>
    </row>
    <row r="2015" spans="1:40">
      <c r="A2015" s="26">
        <v>41509.809131192131</v>
      </c>
      <c r="B2015" t="s">
        <v>128</v>
      </c>
      <c r="C2015" t="s">
        <v>227</v>
      </c>
      <c r="D2015" t="s">
        <v>2242</v>
      </c>
    </row>
    <row r="2016" spans="1:40">
      <c r="A2016" s="26">
        <v>41509.809131192131</v>
      </c>
      <c r="B2016" t="s">
        <v>128</v>
      </c>
      <c r="C2016" t="s">
        <v>227</v>
      </c>
      <c r="D2016" t="s">
        <v>2243</v>
      </c>
      <c r="E2016" t="s">
        <v>146</v>
      </c>
      <c r="F2016" t="s">
        <v>147</v>
      </c>
      <c r="G2016" t="s">
        <v>148</v>
      </c>
      <c r="H2016" t="s">
        <v>165</v>
      </c>
      <c r="I2016">
        <v>50</v>
      </c>
      <c r="J2016" t="s">
        <v>152</v>
      </c>
      <c r="K2016" t="s">
        <v>166</v>
      </c>
      <c r="L2016">
        <v>50</v>
      </c>
      <c r="M2016" t="s">
        <v>152</v>
      </c>
      <c r="N2016" t="s">
        <v>167</v>
      </c>
      <c r="O2016">
        <v>50</v>
      </c>
      <c r="P2016" t="s">
        <v>152</v>
      </c>
    </row>
    <row r="2017" spans="1:40">
      <c r="A2017" s="26">
        <v>41509.809131192131</v>
      </c>
      <c r="B2017" t="s">
        <v>128</v>
      </c>
      <c r="C2017" t="s">
        <v>227</v>
      </c>
      <c r="D2017" t="s">
        <v>2244</v>
      </c>
      <c r="E2017" t="s">
        <v>146</v>
      </c>
      <c r="F2017" t="s">
        <v>147</v>
      </c>
      <c r="G2017" t="s">
        <v>148</v>
      </c>
      <c r="H2017" t="s">
        <v>169</v>
      </c>
      <c r="I2017">
        <v>35</v>
      </c>
      <c r="J2017" t="s">
        <v>152</v>
      </c>
      <c r="K2017" t="s">
        <v>170</v>
      </c>
      <c r="L2017">
        <v>5</v>
      </c>
      <c r="M2017" t="s">
        <v>152</v>
      </c>
      <c r="N2017" t="s">
        <v>171</v>
      </c>
      <c r="O2017">
        <v>60</v>
      </c>
      <c r="P2017" t="s">
        <v>152</v>
      </c>
    </row>
    <row r="2018" spans="1:40">
      <c r="A2018" s="26">
        <v>41509.809131192131</v>
      </c>
      <c r="B2018" t="s">
        <v>128</v>
      </c>
      <c r="C2018" t="s">
        <v>227</v>
      </c>
      <c r="D2018" t="s">
        <v>2245</v>
      </c>
      <c r="E2018" t="s">
        <v>146</v>
      </c>
      <c r="F2018" t="s">
        <v>147</v>
      </c>
      <c r="G2018" t="s">
        <v>148</v>
      </c>
      <c r="H2018" t="s">
        <v>173</v>
      </c>
      <c r="I2018">
        <v>1</v>
      </c>
      <c r="J2018" t="s">
        <v>152</v>
      </c>
    </row>
    <row r="2019" spans="1:40">
      <c r="A2019" s="26">
        <v>41509.809131192131</v>
      </c>
      <c r="B2019" t="s">
        <v>128</v>
      </c>
      <c r="C2019" t="s">
        <v>227</v>
      </c>
      <c r="D2019" t="s">
        <v>2246</v>
      </c>
      <c r="E2019" t="s">
        <v>146</v>
      </c>
      <c r="F2019" t="s">
        <v>147</v>
      </c>
      <c r="G2019" t="s">
        <v>148</v>
      </c>
      <c r="H2019" t="s">
        <v>175</v>
      </c>
      <c r="I2019">
        <v>30</v>
      </c>
      <c r="J2019" t="s">
        <v>152</v>
      </c>
      <c r="K2019" t="s">
        <v>176</v>
      </c>
      <c r="L2019">
        <v>30</v>
      </c>
      <c r="M2019" t="s">
        <v>152</v>
      </c>
      <c r="N2019" t="s">
        <v>177</v>
      </c>
      <c r="O2019">
        <v>30</v>
      </c>
      <c r="P2019" t="s">
        <v>152</v>
      </c>
      <c r="Q2019" t="s">
        <v>178</v>
      </c>
      <c r="R2019">
        <v>10</v>
      </c>
      <c r="S2019" t="s">
        <v>152</v>
      </c>
      <c r="T2019" t="s">
        <v>179</v>
      </c>
      <c r="U2019">
        <v>20</v>
      </c>
      <c r="V2019" t="s">
        <v>152</v>
      </c>
      <c r="W2019" t="s">
        <v>180</v>
      </c>
      <c r="X2019">
        <v>20</v>
      </c>
      <c r="Y2019" t="s">
        <v>152</v>
      </c>
      <c r="Z2019" t="s">
        <v>181</v>
      </c>
      <c r="AA2019">
        <v>20</v>
      </c>
      <c r="AB2019" t="s">
        <v>152</v>
      </c>
      <c r="AC2019" t="s">
        <v>182</v>
      </c>
      <c r="AD2019">
        <v>20</v>
      </c>
      <c r="AE2019" t="s">
        <v>152</v>
      </c>
      <c r="AF2019" t="s">
        <v>183</v>
      </c>
      <c r="AG2019">
        <v>115200</v>
      </c>
      <c r="AH2019" t="s">
        <v>152</v>
      </c>
      <c r="AI2019" t="s">
        <v>184</v>
      </c>
      <c r="AJ2019">
        <v>12000</v>
      </c>
      <c r="AK2019" t="s">
        <v>152</v>
      </c>
      <c r="AL2019" t="s">
        <v>185</v>
      </c>
      <c r="AM2019">
        <v>30000</v>
      </c>
      <c r="AN2019" t="s">
        <v>152</v>
      </c>
    </row>
    <row r="2020" spans="1:40">
      <c r="A2020" s="26">
        <v>41509.809131192131</v>
      </c>
      <c r="B2020" t="s">
        <v>128</v>
      </c>
      <c r="C2020" t="s">
        <v>227</v>
      </c>
      <c r="D2020" t="s">
        <v>2247</v>
      </c>
      <c r="E2020" t="s">
        <v>146</v>
      </c>
      <c r="F2020" t="s">
        <v>147</v>
      </c>
      <c r="G2020" t="s">
        <v>148</v>
      </c>
      <c r="H2020" t="s">
        <v>187</v>
      </c>
      <c r="I2020">
        <v>60</v>
      </c>
      <c r="J2020" t="s">
        <v>152</v>
      </c>
      <c r="K2020" t="s">
        <v>188</v>
      </c>
      <c r="L2020">
        <v>40</v>
      </c>
      <c r="M2020" t="s">
        <v>152</v>
      </c>
      <c r="N2020" t="s">
        <v>189</v>
      </c>
      <c r="O2020">
        <v>50</v>
      </c>
      <c r="P2020" t="s">
        <v>152</v>
      </c>
      <c r="Q2020" t="s">
        <v>190</v>
      </c>
      <c r="R2020">
        <v>40</v>
      </c>
      <c r="S2020" t="s">
        <v>152</v>
      </c>
      <c r="T2020" t="s">
        <v>191</v>
      </c>
      <c r="U2020">
        <v>60</v>
      </c>
      <c r="V2020" t="s">
        <v>152</v>
      </c>
      <c r="W2020" t="s">
        <v>192</v>
      </c>
      <c r="X2020">
        <v>50</v>
      </c>
      <c r="Y2020" t="s">
        <v>152</v>
      </c>
      <c r="Z2020" t="s">
        <v>193</v>
      </c>
      <c r="AA2020">
        <v>50</v>
      </c>
      <c r="AB2020" t="s">
        <v>152</v>
      </c>
      <c r="AC2020" t="s">
        <v>194</v>
      </c>
      <c r="AD2020">
        <v>35</v>
      </c>
      <c r="AE2020" t="s">
        <v>152</v>
      </c>
      <c r="AF2020" t="s">
        <v>195</v>
      </c>
      <c r="AG2020">
        <v>8</v>
      </c>
      <c r="AH2020" t="s">
        <v>152</v>
      </c>
      <c r="AI2020" t="s">
        <v>196</v>
      </c>
      <c r="AJ2020">
        <v>90</v>
      </c>
      <c r="AK2020" t="s">
        <v>152</v>
      </c>
      <c r="AL2020" t="s">
        <v>197</v>
      </c>
      <c r="AM2020">
        <v>1</v>
      </c>
      <c r="AN2020" t="s">
        <v>152</v>
      </c>
    </row>
    <row r="2021" spans="1:40">
      <c r="A2021" s="26">
        <v>41509.809131192131</v>
      </c>
      <c r="B2021" t="s">
        <v>128</v>
      </c>
      <c r="C2021" t="s">
        <v>227</v>
      </c>
      <c r="D2021" t="s">
        <v>2248</v>
      </c>
      <c r="E2021" t="s">
        <v>146</v>
      </c>
      <c r="F2021" t="s">
        <v>147</v>
      </c>
      <c r="G2021" t="s">
        <v>148</v>
      </c>
      <c r="H2021" t="s">
        <v>199</v>
      </c>
      <c r="I2021">
        <v>33</v>
      </c>
      <c r="J2021" t="s">
        <v>152</v>
      </c>
      <c r="K2021" t="s">
        <v>200</v>
      </c>
      <c r="L2021">
        <v>33</v>
      </c>
      <c r="M2021" t="s">
        <v>152</v>
      </c>
      <c r="N2021" t="s">
        <v>201</v>
      </c>
      <c r="O2021">
        <v>34</v>
      </c>
      <c r="P2021" t="s">
        <v>152</v>
      </c>
      <c r="Q2021" t="s">
        <v>179</v>
      </c>
      <c r="R2021">
        <v>20</v>
      </c>
      <c r="S2021" t="s">
        <v>152</v>
      </c>
      <c r="T2021" t="s">
        <v>180</v>
      </c>
      <c r="U2021">
        <v>20</v>
      </c>
      <c r="V2021" t="s">
        <v>152</v>
      </c>
      <c r="W2021" t="s">
        <v>181</v>
      </c>
      <c r="X2021">
        <v>20</v>
      </c>
      <c r="Y2021" t="s">
        <v>152</v>
      </c>
      <c r="Z2021" t="s">
        <v>202</v>
      </c>
      <c r="AA2021">
        <v>20</v>
      </c>
      <c r="AB2021" t="s">
        <v>152</v>
      </c>
      <c r="AC2021" t="s">
        <v>203</v>
      </c>
      <c r="AD2021">
        <v>20</v>
      </c>
      <c r="AE2021" t="s">
        <v>152</v>
      </c>
      <c r="AF2021" t="s">
        <v>204</v>
      </c>
      <c r="AG2021">
        <v>20</v>
      </c>
      <c r="AH2021" t="s">
        <v>152</v>
      </c>
      <c r="AI2021" t="s">
        <v>183</v>
      </c>
      <c r="AJ2021">
        <v>115200</v>
      </c>
      <c r="AK2021" t="s">
        <v>152</v>
      </c>
      <c r="AL2021" t="s">
        <v>184</v>
      </c>
      <c r="AM2021">
        <v>12000</v>
      </c>
      <c r="AN2021" t="s">
        <v>152</v>
      </c>
    </row>
    <row r="2022" spans="1:40">
      <c r="A2022" s="26">
        <v>41509.809131192131</v>
      </c>
      <c r="B2022" t="s">
        <v>128</v>
      </c>
      <c r="C2022" t="s">
        <v>227</v>
      </c>
      <c r="D2022" t="s">
        <v>2249</v>
      </c>
      <c r="E2022" t="s">
        <v>146</v>
      </c>
      <c r="F2022" t="s">
        <v>147</v>
      </c>
      <c r="G2022" t="s">
        <v>148</v>
      </c>
      <c r="H2022" t="s">
        <v>155</v>
      </c>
      <c r="I2022">
        <v>49</v>
      </c>
      <c r="J2022" t="s">
        <v>152</v>
      </c>
      <c r="K2022" t="s">
        <v>156</v>
      </c>
      <c r="L2022">
        <v>130</v>
      </c>
      <c r="M2022" t="s">
        <v>152</v>
      </c>
      <c r="N2022" t="s">
        <v>157</v>
      </c>
      <c r="O2022">
        <v>180</v>
      </c>
      <c r="P2022" t="s">
        <v>152</v>
      </c>
      <c r="Q2022" t="s">
        <v>158</v>
      </c>
      <c r="R2022">
        <v>140</v>
      </c>
      <c r="S2022" t="s">
        <v>152</v>
      </c>
      <c r="T2022" t="s">
        <v>159</v>
      </c>
      <c r="U2022">
        <v>80</v>
      </c>
      <c r="V2022" t="s">
        <v>152</v>
      </c>
      <c r="W2022" t="s">
        <v>160</v>
      </c>
      <c r="X2022">
        <v>101</v>
      </c>
      <c r="Y2022" t="s">
        <v>152</v>
      </c>
      <c r="Z2022" t="s">
        <v>161</v>
      </c>
      <c r="AA2022">
        <v>190</v>
      </c>
      <c r="AB2022" t="s">
        <v>152</v>
      </c>
      <c r="AC2022" t="s">
        <v>162</v>
      </c>
      <c r="AD2022">
        <v>20</v>
      </c>
      <c r="AE2022" t="s">
        <v>152</v>
      </c>
    </row>
    <row r="2023" spans="1:40">
      <c r="A2023" s="26">
        <v>41509.809131192131</v>
      </c>
      <c r="B2023" t="s">
        <v>128</v>
      </c>
      <c r="C2023" t="s">
        <v>227</v>
      </c>
      <c r="D2023" t="s">
        <v>2250</v>
      </c>
    </row>
    <row r="2024" spans="1:40">
      <c r="A2024" s="26">
        <v>41509.809131192131</v>
      </c>
      <c r="B2024" t="s">
        <v>128</v>
      </c>
      <c r="C2024" t="s">
        <v>227</v>
      </c>
      <c r="D2024" t="s">
        <v>2251</v>
      </c>
      <c r="E2024" t="s">
        <v>146</v>
      </c>
      <c r="F2024" t="s">
        <v>147</v>
      </c>
      <c r="G2024" t="s">
        <v>148</v>
      </c>
      <c r="H2024" t="s">
        <v>165</v>
      </c>
      <c r="I2024">
        <v>50</v>
      </c>
      <c r="J2024" t="s">
        <v>152</v>
      </c>
      <c r="K2024" t="s">
        <v>166</v>
      </c>
      <c r="L2024">
        <v>50</v>
      </c>
      <c r="M2024" t="s">
        <v>152</v>
      </c>
      <c r="N2024" t="s">
        <v>167</v>
      </c>
      <c r="O2024">
        <v>50</v>
      </c>
      <c r="P2024" t="s">
        <v>152</v>
      </c>
    </row>
    <row r="2025" spans="1:40">
      <c r="A2025" s="26">
        <v>41509.809131192131</v>
      </c>
      <c r="B2025" t="s">
        <v>128</v>
      </c>
      <c r="C2025" t="s">
        <v>227</v>
      </c>
      <c r="D2025" t="s">
        <v>2252</v>
      </c>
      <c r="E2025" t="s">
        <v>146</v>
      </c>
      <c r="F2025" t="s">
        <v>147</v>
      </c>
      <c r="G2025" t="s">
        <v>148</v>
      </c>
      <c r="H2025" t="s">
        <v>169</v>
      </c>
      <c r="I2025">
        <v>35</v>
      </c>
      <c r="J2025" t="s">
        <v>152</v>
      </c>
      <c r="K2025" t="s">
        <v>170</v>
      </c>
      <c r="L2025">
        <v>5</v>
      </c>
      <c r="M2025" t="s">
        <v>152</v>
      </c>
      <c r="N2025" t="s">
        <v>171</v>
      </c>
      <c r="O2025">
        <v>60</v>
      </c>
      <c r="P2025" t="s">
        <v>152</v>
      </c>
    </row>
    <row r="2026" spans="1:40">
      <c r="A2026" s="26">
        <v>41509.809131192131</v>
      </c>
      <c r="B2026" t="s">
        <v>128</v>
      </c>
      <c r="C2026" t="s">
        <v>227</v>
      </c>
      <c r="D2026" t="s">
        <v>2253</v>
      </c>
      <c r="E2026" t="s">
        <v>146</v>
      </c>
      <c r="F2026" t="s">
        <v>147</v>
      </c>
      <c r="G2026" t="s">
        <v>148</v>
      </c>
      <c r="H2026" t="s">
        <v>173</v>
      </c>
      <c r="I2026">
        <v>1</v>
      </c>
      <c r="J2026" t="s">
        <v>152</v>
      </c>
    </row>
    <row r="2027" spans="1:40">
      <c r="A2027" s="26">
        <v>41509.809131192131</v>
      </c>
      <c r="B2027" t="s">
        <v>128</v>
      </c>
      <c r="C2027" t="s">
        <v>227</v>
      </c>
      <c r="D2027" t="s">
        <v>2254</v>
      </c>
      <c r="E2027" t="s">
        <v>146</v>
      </c>
      <c r="F2027" t="s">
        <v>147</v>
      </c>
      <c r="G2027" t="s">
        <v>148</v>
      </c>
      <c r="H2027" t="s">
        <v>175</v>
      </c>
      <c r="I2027">
        <v>30</v>
      </c>
      <c r="J2027" t="s">
        <v>152</v>
      </c>
      <c r="K2027" t="s">
        <v>176</v>
      </c>
      <c r="L2027">
        <v>30</v>
      </c>
      <c r="M2027" t="s">
        <v>152</v>
      </c>
      <c r="N2027" t="s">
        <v>177</v>
      </c>
      <c r="O2027">
        <v>30</v>
      </c>
      <c r="P2027" t="s">
        <v>152</v>
      </c>
      <c r="Q2027" t="s">
        <v>178</v>
      </c>
      <c r="R2027">
        <v>10</v>
      </c>
      <c r="S2027" t="s">
        <v>152</v>
      </c>
      <c r="T2027" t="s">
        <v>179</v>
      </c>
      <c r="U2027">
        <v>20</v>
      </c>
      <c r="V2027" t="s">
        <v>152</v>
      </c>
      <c r="W2027" t="s">
        <v>180</v>
      </c>
      <c r="X2027">
        <v>20</v>
      </c>
      <c r="Y2027" t="s">
        <v>152</v>
      </c>
      <c r="Z2027" t="s">
        <v>181</v>
      </c>
      <c r="AA2027">
        <v>20</v>
      </c>
      <c r="AB2027" t="s">
        <v>152</v>
      </c>
      <c r="AC2027" t="s">
        <v>182</v>
      </c>
      <c r="AD2027">
        <v>20</v>
      </c>
      <c r="AE2027" t="s">
        <v>152</v>
      </c>
      <c r="AF2027" t="s">
        <v>183</v>
      </c>
      <c r="AG2027">
        <v>115200</v>
      </c>
      <c r="AH2027" t="s">
        <v>152</v>
      </c>
      <c r="AI2027" t="s">
        <v>184</v>
      </c>
      <c r="AJ2027">
        <v>12000</v>
      </c>
      <c r="AK2027" t="s">
        <v>152</v>
      </c>
      <c r="AL2027" t="s">
        <v>185</v>
      </c>
      <c r="AM2027">
        <v>30000</v>
      </c>
      <c r="AN2027" t="s">
        <v>152</v>
      </c>
    </row>
    <row r="2028" spans="1:40">
      <c r="A2028" s="26">
        <v>41509.809131192131</v>
      </c>
      <c r="B2028" t="s">
        <v>128</v>
      </c>
      <c r="C2028" t="s">
        <v>227</v>
      </c>
      <c r="D2028" t="s">
        <v>2255</v>
      </c>
      <c r="E2028" t="s">
        <v>146</v>
      </c>
      <c r="F2028" t="s">
        <v>147</v>
      </c>
      <c r="G2028" t="s">
        <v>148</v>
      </c>
      <c r="H2028" t="s">
        <v>187</v>
      </c>
      <c r="I2028">
        <v>60</v>
      </c>
      <c r="J2028" t="s">
        <v>152</v>
      </c>
      <c r="K2028" t="s">
        <v>188</v>
      </c>
      <c r="L2028">
        <v>40</v>
      </c>
      <c r="M2028" t="s">
        <v>152</v>
      </c>
      <c r="N2028" t="s">
        <v>189</v>
      </c>
      <c r="O2028">
        <v>50</v>
      </c>
      <c r="P2028" t="s">
        <v>152</v>
      </c>
      <c r="Q2028" t="s">
        <v>190</v>
      </c>
      <c r="R2028">
        <v>40</v>
      </c>
      <c r="S2028" t="s">
        <v>152</v>
      </c>
      <c r="T2028" t="s">
        <v>191</v>
      </c>
      <c r="U2028">
        <v>60</v>
      </c>
      <c r="V2028" t="s">
        <v>152</v>
      </c>
      <c r="W2028" t="s">
        <v>192</v>
      </c>
      <c r="X2028">
        <v>50</v>
      </c>
      <c r="Y2028" t="s">
        <v>152</v>
      </c>
      <c r="Z2028" t="s">
        <v>193</v>
      </c>
      <c r="AA2028">
        <v>50</v>
      </c>
      <c r="AB2028" t="s">
        <v>152</v>
      </c>
      <c r="AC2028" t="s">
        <v>194</v>
      </c>
      <c r="AD2028">
        <v>35</v>
      </c>
      <c r="AE2028" t="s">
        <v>152</v>
      </c>
      <c r="AF2028" t="s">
        <v>195</v>
      </c>
      <c r="AG2028">
        <v>8</v>
      </c>
      <c r="AH2028" t="s">
        <v>152</v>
      </c>
      <c r="AI2028" t="s">
        <v>196</v>
      </c>
      <c r="AJ2028">
        <v>90</v>
      </c>
      <c r="AK2028" t="s">
        <v>152</v>
      </c>
      <c r="AL2028" t="s">
        <v>197</v>
      </c>
      <c r="AM2028">
        <v>1</v>
      </c>
      <c r="AN2028" t="s">
        <v>152</v>
      </c>
    </row>
    <row r="2029" spans="1:40">
      <c r="A2029" s="26">
        <v>41509.809131192131</v>
      </c>
      <c r="B2029" t="s">
        <v>128</v>
      </c>
      <c r="C2029" t="s">
        <v>227</v>
      </c>
      <c r="D2029" t="s">
        <v>2256</v>
      </c>
      <c r="E2029" t="s">
        <v>146</v>
      </c>
      <c r="F2029" t="s">
        <v>147</v>
      </c>
      <c r="G2029" t="s">
        <v>148</v>
      </c>
      <c r="H2029" t="s">
        <v>199</v>
      </c>
      <c r="I2029">
        <v>33</v>
      </c>
      <c r="J2029" t="s">
        <v>152</v>
      </c>
      <c r="K2029" t="s">
        <v>200</v>
      </c>
      <c r="L2029">
        <v>33</v>
      </c>
      <c r="M2029" t="s">
        <v>152</v>
      </c>
      <c r="N2029" t="s">
        <v>201</v>
      </c>
      <c r="O2029">
        <v>34</v>
      </c>
      <c r="P2029" t="s">
        <v>152</v>
      </c>
      <c r="Q2029" t="s">
        <v>179</v>
      </c>
      <c r="R2029">
        <v>20</v>
      </c>
      <c r="S2029" t="s">
        <v>152</v>
      </c>
      <c r="T2029" t="s">
        <v>180</v>
      </c>
      <c r="U2029">
        <v>20</v>
      </c>
      <c r="V2029" t="s">
        <v>152</v>
      </c>
      <c r="W2029" t="s">
        <v>181</v>
      </c>
      <c r="X2029">
        <v>20</v>
      </c>
      <c r="Y2029" t="s">
        <v>152</v>
      </c>
      <c r="Z2029" t="s">
        <v>202</v>
      </c>
      <c r="AA2029">
        <v>20</v>
      </c>
      <c r="AB2029" t="s">
        <v>152</v>
      </c>
      <c r="AC2029" t="s">
        <v>203</v>
      </c>
      <c r="AD2029">
        <v>20</v>
      </c>
      <c r="AE2029" t="s">
        <v>152</v>
      </c>
      <c r="AF2029" t="s">
        <v>204</v>
      </c>
      <c r="AG2029">
        <v>20</v>
      </c>
      <c r="AH2029" t="s">
        <v>152</v>
      </c>
      <c r="AI2029" t="s">
        <v>183</v>
      </c>
      <c r="AJ2029">
        <v>115200</v>
      </c>
      <c r="AK2029" t="s">
        <v>152</v>
      </c>
      <c r="AL2029" t="s">
        <v>184</v>
      </c>
      <c r="AM2029">
        <v>12000</v>
      </c>
      <c r="AN2029" t="s">
        <v>152</v>
      </c>
    </row>
    <row r="2030" spans="1:40">
      <c r="A2030" s="26">
        <v>41509.809131192131</v>
      </c>
      <c r="B2030" t="s">
        <v>128</v>
      </c>
      <c r="C2030" t="s">
        <v>227</v>
      </c>
      <c r="D2030" t="s">
        <v>2257</v>
      </c>
      <c r="E2030" t="s">
        <v>146</v>
      </c>
      <c r="F2030" t="s">
        <v>147</v>
      </c>
      <c r="G2030" t="s">
        <v>148</v>
      </c>
      <c r="H2030" t="s">
        <v>155</v>
      </c>
      <c r="I2030">
        <v>49</v>
      </c>
      <c r="J2030" t="s">
        <v>152</v>
      </c>
      <c r="K2030" t="s">
        <v>156</v>
      </c>
      <c r="L2030">
        <v>130</v>
      </c>
      <c r="M2030" t="s">
        <v>152</v>
      </c>
      <c r="N2030" t="s">
        <v>157</v>
      </c>
      <c r="O2030">
        <v>180</v>
      </c>
      <c r="P2030" t="s">
        <v>152</v>
      </c>
      <c r="Q2030" t="s">
        <v>158</v>
      </c>
      <c r="R2030">
        <v>140</v>
      </c>
      <c r="S2030" t="s">
        <v>152</v>
      </c>
      <c r="T2030" t="s">
        <v>159</v>
      </c>
      <c r="U2030">
        <v>80</v>
      </c>
      <c r="V2030" t="s">
        <v>152</v>
      </c>
      <c r="W2030" t="s">
        <v>160</v>
      </c>
      <c r="X2030">
        <v>101</v>
      </c>
      <c r="Y2030" t="s">
        <v>152</v>
      </c>
      <c r="Z2030" t="s">
        <v>161</v>
      </c>
      <c r="AA2030">
        <v>190</v>
      </c>
      <c r="AB2030" t="s">
        <v>152</v>
      </c>
      <c r="AC2030" t="s">
        <v>162</v>
      </c>
      <c r="AD2030">
        <v>20</v>
      </c>
      <c r="AE2030" t="s">
        <v>152</v>
      </c>
    </row>
    <row r="2031" spans="1:40">
      <c r="A2031" s="26">
        <v>41509.809131192131</v>
      </c>
      <c r="B2031" t="s">
        <v>128</v>
      </c>
      <c r="C2031" t="s">
        <v>227</v>
      </c>
      <c r="D2031" t="s">
        <v>2258</v>
      </c>
    </row>
    <row r="2032" spans="1:40">
      <c r="A2032" s="26">
        <v>41509.809131192131</v>
      </c>
      <c r="B2032" t="s">
        <v>128</v>
      </c>
      <c r="C2032" t="s">
        <v>227</v>
      </c>
      <c r="D2032" t="s">
        <v>2259</v>
      </c>
      <c r="E2032" t="s">
        <v>146</v>
      </c>
      <c r="F2032" t="s">
        <v>147</v>
      </c>
      <c r="G2032" t="s">
        <v>148</v>
      </c>
      <c r="H2032" t="s">
        <v>165</v>
      </c>
      <c r="I2032">
        <v>50</v>
      </c>
      <c r="J2032" t="s">
        <v>152</v>
      </c>
      <c r="K2032" t="s">
        <v>166</v>
      </c>
      <c r="L2032">
        <v>50</v>
      </c>
      <c r="M2032" t="s">
        <v>152</v>
      </c>
      <c r="N2032" t="s">
        <v>167</v>
      </c>
      <c r="O2032">
        <v>50</v>
      </c>
      <c r="P2032" t="s">
        <v>152</v>
      </c>
    </row>
    <row r="2033" spans="1:40">
      <c r="A2033" s="26">
        <v>41509.809131192131</v>
      </c>
      <c r="B2033" t="s">
        <v>128</v>
      </c>
      <c r="C2033" t="s">
        <v>227</v>
      </c>
      <c r="D2033" t="s">
        <v>2260</v>
      </c>
      <c r="E2033" t="s">
        <v>146</v>
      </c>
      <c r="F2033" t="s">
        <v>147</v>
      </c>
      <c r="G2033" t="s">
        <v>148</v>
      </c>
      <c r="H2033" t="s">
        <v>169</v>
      </c>
      <c r="I2033">
        <v>35</v>
      </c>
      <c r="J2033" t="s">
        <v>152</v>
      </c>
      <c r="K2033" t="s">
        <v>170</v>
      </c>
      <c r="L2033">
        <v>5</v>
      </c>
      <c r="M2033" t="s">
        <v>152</v>
      </c>
      <c r="N2033" t="s">
        <v>171</v>
      </c>
      <c r="O2033">
        <v>60</v>
      </c>
      <c r="P2033" t="s">
        <v>152</v>
      </c>
    </row>
    <row r="2034" spans="1:40">
      <c r="A2034" s="26">
        <v>41509.809131192131</v>
      </c>
      <c r="B2034" t="s">
        <v>128</v>
      </c>
      <c r="C2034" t="s">
        <v>227</v>
      </c>
      <c r="D2034" t="s">
        <v>2261</v>
      </c>
      <c r="E2034" t="s">
        <v>146</v>
      </c>
      <c r="F2034" t="s">
        <v>147</v>
      </c>
      <c r="G2034" t="s">
        <v>148</v>
      </c>
      <c r="H2034" t="s">
        <v>173</v>
      </c>
      <c r="I2034">
        <v>1</v>
      </c>
      <c r="J2034" t="s">
        <v>152</v>
      </c>
    </row>
    <row r="2035" spans="1:40">
      <c r="A2035" s="26">
        <v>41509.809131192131</v>
      </c>
      <c r="B2035" t="s">
        <v>128</v>
      </c>
      <c r="C2035" t="s">
        <v>141</v>
      </c>
      <c r="D2035" t="s">
        <v>2262</v>
      </c>
      <c r="E2035" t="s">
        <v>146</v>
      </c>
      <c r="F2035" t="s">
        <v>147</v>
      </c>
      <c r="G2035" t="s">
        <v>148</v>
      </c>
      <c r="H2035" t="s">
        <v>169</v>
      </c>
      <c r="I2035">
        <v>35</v>
      </c>
      <c r="J2035" t="s">
        <v>152</v>
      </c>
      <c r="K2035" t="s">
        <v>170</v>
      </c>
      <c r="L2035">
        <v>5</v>
      </c>
      <c r="M2035" t="s">
        <v>152</v>
      </c>
      <c r="N2035" t="s">
        <v>171</v>
      </c>
      <c r="O2035">
        <v>60</v>
      </c>
      <c r="P2035" t="s">
        <v>152</v>
      </c>
    </row>
    <row r="2036" spans="1:40">
      <c r="A2036" s="26">
        <v>41509.809131192131</v>
      </c>
      <c r="B2036" t="s">
        <v>128</v>
      </c>
      <c r="C2036" t="s">
        <v>141</v>
      </c>
      <c r="D2036" t="s">
        <v>2263</v>
      </c>
      <c r="E2036" t="s">
        <v>146</v>
      </c>
      <c r="F2036" t="s">
        <v>147</v>
      </c>
      <c r="G2036" t="s">
        <v>148</v>
      </c>
      <c r="H2036" t="s">
        <v>173</v>
      </c>
      <c r="I2036">
        <v>1</v>
      </c>
      <c r="J2036" t="s">
        <v>152</v>
      </c>
    </row>
    <row r="2037" spans="1:40">
      <c r="A2037" s="26">
        <v>41509.809131192131</v>
      </c>
      <c r="B2037" t="s">
        <v>128</v>
      </c>
      <c r="C2037" t="s">
        <v>141</v>
      </c>
      <c r="D2037" t="s">
        <v>2264</v>
      </c>
      <c r="E2037" t="s">
        <v>146</v>
      </c>
      <c r="F2037" t="s">
        <v>147</v>
      </c>
      <c r="G2037" t="s">
        <v>148</v>
      </c>
      <c r="H2037" t="s">
        <v>175</v>
      </c>
      <c r="I2037">
        <v>30</v>
      </c>
      <c r="J2037" t="s">
        <v>152</v>
      </c>
      <c r="K2037" t="s">
        <v>176</v>
      </c>
      <c r="L2037">
        <v>30</v>
      </c>
      <c r="M2037" t="s">
        <v>152</v>
      </c>
      <c r="N2037" t="s">
        <v>177</v>
      </c>
      <c r="O2037">
        <v>30</v>
      </c>
      <c r="P2037" t="s">
        <v>152</v>
      </c>
      <c r="Q2037" t="s">
        <v>178</v>
      </c>
      <c r="R2037">
        <v>10</v>
      </c>
      <c r="S2037" t="s">
        <v>152</v>
      </c>
      <c r="T2037" t="s">
        <v>179</v>
      </c>
      <c r="U2037">
        <v>20</v>
      </c>
      <c r="V2037" t="s">
        <v>152</v>
      </c>
      <c r="W2037" t="s">
        <v>180</v>
      </c>
      <c r="X2037">
        <v>20</v>
      </c>
      <c r="Y2037" t="s">
        <v>152</v>
      </c>
      <c r="Z2037" t="s">
        <v>181</v>
      </c>
      <c r="AA2037">
        <v>20</v>
      </c>
      <c r="AB2037" t="s">
        <v>152</v>
      </c>
      <c r="AC2037" t="s">
        <v>182</v>
      </c>
      <c r="AD2037">
        <v>20</v>
      </c>
      <c r="AE2037" t="s">
        <v>152</v>
      </c>
      <c r="AF2037" t="s">
        <v>183</v>
      </c>
      <c r="AG2037">
        <v>115200</v>
      </c>
      <c r="AH2037" t="s">
        <v>152</v>
      </c>
      <c r="AI2037" t="s">
        <v>184</v>
      </c>
      <c r="AJ2037">
        <v>12000</v>
      </c>
      <c r="AK2037" t="s">
        <v>152</v>
      </c>
      <c r="AL2037" t="s">
        <v>185</v>
      </c>
      <c r="AM2037">
        <v>30000</v>
      </c>
      <c r="AN2037" t="s">
        <v>152</v>
      </c>
    </row>
    <row r="2038" spans="1:40">
      <c r="A2038" s="26">
        <v>41509.809131192131</v>
      </c>
      <c r="B2038" t="s">
        <v>128</v>
      </c>
      <c r="C2038" t="s">
        <v>141</v>
      </c>
      <c r="D2038" t="s">
        <v>2265</v>
      </c>
      <c r="E2038" t="s">
        <v>146</v>
      </c>
      <c r="F2038" t="s">
        <v>147</v>
      </c>
      <c r="G2038" t="s">
        <v>148</v>
      </c>
      <c r="H2038" t="s">
        <v>187</v>
      </c>
      <c r="I2038">
        <v>60</v>
      </c>
      <c r="J2038" t="s">
        <v>152</v>
      </c>
      <c r="K2038" t="s">
        <v>188</v>
      </c>
      <c r="L2038">
        <v>40</v>
      </c>
      <c r="M2038" t="s">
        <v>152</v>
      </c>
      <c r="N2038" t="s">
        <v>189</v>
      </c>
      <c r="O2038">
        <v>50</v>
      </c>
      <c r="P2038" t="s">
        <v>152</v>
      </c>
      <c r="Q2038" t="s">
        <v>190</v>
      </c>
      <c r="R2038">
        <v>40</v>
      </c>
      <c r="S2038" t="s">
        <v>152</v>
      </c>
      <c r="T2038" t="s">
        <v>191</v>
      </c>
      <c r="U2038">
        <v>60</v>
      </c>
      <c r="V2038" t="s">
        <v>152</v>
      </c>
      <c r="W2038" t="s">
        <v>192</v>
      </c>
      <c r="X2038">
        <v>50</v>
      </c>
      <c r="Y2038" t="s">
        <v>152</v>
      </c>
      <c r="Z2038" t="s">
        <v>193</v>
      </c>
      <c r="AA2038">
        <v>50</v>
      </c>
      <c r="AB2038" t="s">
        <v>152</v>
      </c>
      <c r="AC2038" t="s">
        <v>194</v>
      </c>
      <c r="AD2038">
        <v>35</v>
      </c>
      <c r="AE2038" t="s">
        <v>152</v>
      </c>
      <c r="AF2038" t="s">
        <v>195</v>
      </c>
      <c r="AG2038">
        <v>8</v>
      </c>
      <c r="AH2038" t="s">
        <v>152</v>
      </c>
      <c r="AI2038" t="s">
        <v>196</v>
      </c>
      <c r="AJ2038">
        <v>90</v>
      </c>
      <c r="AK2038" t="s">
        <v>152</v>
      </c>
      <c r="AL2038" t="s">
        <v>197</v>
      </c>
      <c r="AM2038">
        <v>1</v>
      </c>
      <c r="AN2038" t="s">
        <v>152</v>
      </c>
    </row>
    <row r="2039" spans="1:40">
      <c r="A2039" s="26">
        <v>41509.809131192131</v>
      </c>
      <c r="B2039" t="s">
        <v>128</v>
      </c>
      <c r="C2039" t="s">
        <v>141</v>
      </c>
      <c r="D2039" t="s">
        <v>2266</v>
      </c>
      <c r="E2039" t="s">
        <v>146</v>
      </c>
      <c r="F2039" t="s">
        <v>147</v>
      </c>
      <c r="G2039" t="s">
        <v>148</v>
      </c>
      <c r="H2039" t="s">
        <v>199</v>
      </c>
      <c r="I2039">
        <v>33</v>
      </c>
      <c r="J2039" t="s">
        <v>152</v>
      </c>
      <c r="K2039" t="s">
        <v>200</v>
      </c>
      <c r="L2039">
        <v>33</v>
      </c>
      <c r="M2039" t="s">
        <v>152</v>
      </c>
      <c r="N2039" t="s">
        <v>201</v>
      </c>
      <c r="O2039">
        <v>34</v>
      </c>
      <c r="P2039" t="s">
        <v>152</v>
      </c>
      <c r="Q2039" t="s">
        <v>179</v>
      </c>
      <c r="R2039">
        <v>20</v>
      </c>
      <c r="S2039" t="s">
        <v>152</v>
      </c>
      <c r="T2039" t="s">
        <v>180</v>
      </c>
      <c r="U2039">
        <v>20</v>
      </c>
      <c r="V2039" t="s">
        <v>152</v>
      </c>
      <c r="W2039" t="s">
        <v>181</v>
      </c>
      <c r="X2039">
        <v>20</v>
      </c>
      <c r="Y2039" t="s">
        <v>152</v>
      </c>
      <c r="Z2039" t="s">
        <v>202</v>
      </c>
      <c r="AA2039">
        <v>20</v>
      </c>
      <c r="AB2039" t="s">
        <v>152</v>
      </c>
      <c r="AC2039" t="s">
        <v>203</v>
      </c>
      <c r="AD2039">
        <v>20</v>
      </c>
      <c r="AE2039" t="s">
        <v>152</v>
      </c>
      <c r="AF2039" t="s">
        <v>204</v>
      </c>
      <c r="AG2039">
        <v>20</v>
      </c>
      <c r="AH2039" t="s">
        <v>152</v>
      </c>
      <c r="AI2039" t="s">
        <v>183</v>
      </c>
      <c r="AJ2039">
        <v>115200</v>
      </c>
      <c r="AK2039" t="s">
        <v>152</v>
      </c>
      <c r="AL2039" t="s">
        <v>184</v>
      </c>
      <c r="AM2039">
        <v>12000</v>
      </c>
      <c r="AN2039" t="s">
        <v>152</v>
      </c>
    </row>
    <row r="2040" spans="1:40">
      <c r="A2040" s="26">
        <v>41509.809131192131</v>
      </c>
      <c r="B2040" t="s">
        <v>128</v>
      </c>
      <c r="C2040" t="s">
        <v>141</v>
      </c>
      <c r="D2040" t="s">
        <v>2267</v>
      </c>
      <c r="E2040" t="s">
        <v>146</v>
      </c>
      <c r="F2040" t="s">
        <v>147</v>
      </c>
      <c r="G2040" t="s">
        <v>148</v>
      </c>
      <c r="H2040" t="s">
        <v>155</v>
      </c>
      <c r="I2040">
        <v>49</v>
      </c>
      <c r="J2040" t="s">
        <v>152</v>
      </c>
      <c r="K2040" t="s">
        <v>156</v>
      </c>
      <c r="L2040">
        <v>130</v>
      </c>
      <c r="M2040" t="s">
        <v>152</v>
      </c>
      <c r="N2040" t="s">
        <v>157</v>
      </c>
      <c r="O2040">
        <v>180</v>
      </c>
      <c r="P2040" t="s">
        <v>152</v>
      </c>
      <c r="Q2040" t="s">
        <v>158</v>
      </c>
      <c r="R2040">
        <v>140</v>
      </c>
      <c r="S2040" t="s">
        <v>152</v>
      </c>
      <c r="T2040" t="s">
        <v>159</v>
      </c>
      <c r="U2040">
        <v>80</v>
      </c>
      <c r="V2040" t="s">
        <v>152</v>
      </c>
      <c r="W2040" t="s">
        <v>160</v>
      </c>
      <c r="X2040">
        <v>101</v>
      </c>
      <c r="Y2040" t="s">
        <v>152</v>
      </c>
      <c r="Z2040" t="s">
        <v>161</v>
      </c>
      <c r="AA2040">
        <v>190</v>
      </c>
      <c r="AB2040" t="s">
        <v>152</v>
      </c>
      <c r="AC2040" t="s">
        <v>162</v>
      </c>
      <c r="AD2040">
        <v>20</v>
      </c>
      <c r="AE2040" t="s">
        <v>152</v>
      </c>
    </row>
    <row r="2041" spans="1:40">
      <c r="A2041" s="26">
        <v>41509.809131192131</v>
      </c>
      <c r="B2041" t="s">
        <v>128</v>
      </c>
      <c r="C2041" t="s">
        <v>141</v>
      </c>
      <c r="D2041" t="s">
        <v>2268</v>
      </c>
    </row>
    <row r="2042" spans="1:40">
      <c r="A2042" s="26">
        <v>41509.809131192131</v>
      </c>
      <c r="B2042" t="s">
        <v>128</v>
      </c>
      <c r="C2042" t="s">
        <v>141</v>
      </c>
      <c r="D2042" t="s">
        <v>2269</v>
      </c>
      <c r="E2042" t="s">
        <v>146</v>
      </c>
      <c r="F2042" t="s">
        <v>147</v>
      </c>
      <c r="G2042" t="s">
        <v>148</v>
      </c>
      <c r="H2042" t="s">
        <v>165</v>
      </c>
      <c r="I2042">
        <v>50</v>
      </c>
      <c r="J2042" t="s">
        <v>152</v>
      </c>
      <c r="K2042" t="s">
        <v>166</v>
      </c>
      <c r="L2042">
        <v>50</v>
      </c>
      <c r="M2042" t="s">
        <v>152</v>
      </c>
      <c r="N2042" t="s">
        <v>167</v>
      </c>
      <c r="O2042">
        <v>50</v>
      </c>
      <c r="P2042" t="s">
        <v>152</v>
      </c>
    </row>
    <row r="2043" spans="1:40">
      <c r="A2043" s="26">
        <v>41509.809131192131</v>
      </c>
      <c r="B2043" t="s">
        <v>128</v>
      </c>
      <c r="C2043" t="s">
        <v>141</v>
      </c>
      <c r="D2043" t="s">
        <v>2270</v>
      </c>
      <c r="E2043" t="s">
        <v>146</v>
      </c>
      <c r="F2043" t="s">
        <v>147</v>
      </c>
      <c r="G2043" t="s">
        <v>148</v>
      </c>
      <c r="H2043" t="s">
        <v>169</v>
      </c>
      <c r="I2043">
        <v>35</v>
      </c>
      <c r="J2043" t="s">
        <v>152</v>
      </c>
      <c r="K2043" t="s">
        <v>170</v>
      </c>
      <c r="L2043">
        <v>5</v>
      </c>
      <c r="M2043" t="s">
        <v>152</v>
      </c>
      <c r="N2043" t="s">
        <v>171</v>
      </c>
      <c r="O2043">
        <v>60</v>
      </c>
      <c r="P2043" t="s">
        <v>152</v>
      </c>
    </row>
    <row r="2044" spans="1:40">
      <c r="A2044" s="26">
        <v>41509.809131192131</v>
      </c>
      <c r="B2044" t="s">
        <v>128</v>
      </c>
      <c r="C2044" t="s">
        <v>141</v>
      </c>
      <c r="D2044" t="s">
        <v>2271</v>
      </c>
      <c r="E2044" t="s">
        <v>146</v>
      </c>
      <c r="F2044" t="s">
        <v>147</v>
      </c>
      <c r="G2044" t="s">
        <v>148</v>
      </c>
      <c r="H2044" t="s">
        <v>173</v>
      </c>
      <c r="I2044">
        <v>1</v>
      </c>
      <c r="J2044" t="s">
        <v>152</v>
      </c>
    </row>
    <row r="2045" spans="1:40">
      <c r="A2045" s="26">
        <v>41509.809131192131</v>
      </c>
      <c r="B2045" t="s">
        <v>128</v>
      </c>
      <c r="C2045" t="s">
        <v>141</v>
      </c>
      <c r="D2045" t="s">
        <v>2272</v>
      </c>
      <c r="E2045" t="s">
        <v>146</v>
      </c>
      <c r="F2045" t="s">
        <v>147</v>
      </c>
      <c r="G2045" t="s">
        <v>148</v>
      </c>
      <c r="H2045" t="s">
        <v>175</v>
      </c>
      <c r="I2045">
        <v>30</v>
      </c>
      <c r="J2045" t="s">
        <v>152</v>
      </c>
      <c r="K2045" t="s">
        <v>176</v>
      </c>
      <c r="L2045">
        <v>30</v>
      </c>
      <c r="M2045" t="s">
        <v>152</v>
      </c>
      <c r="N2045" t="s">
        <v>177</v>
      </c>
      <c r="O2045">
        <v>30</v>
      </c>
      <c r="P2045" t="s">
        <v>152</v>
      </c>
      <c r="Q2045" t="s">
        <v>178</v>
      </c>
      <c r="R2045">
        <v>10</v>
      </c>
      <c r="S2045" t="s">
        <v>152</v>
      </c>
      <c r="T2045" t="s">
        <v>179</v>
      </c>
      <c r="U2045">
        <v>20</v>
      </c>
      <c r="V2045" t="s">
        <v>152</v>
      </c>
      <c r="W2045" t="s">
        <v>180</v>
      </c>
      <c r="X2045">
        <v>20</v>
      </c>
      <c r="Y2045" t="s">
        <v>152</v>
      </c>
      <c r="Z2045" t="s">
        <v>181</v>
      </c>
      <c r="AA2045">
        <v>20</v>
      </c>
      <c r="AB2045" t="s">
        <v>152</v>
      </c>
      <c r="AC2045" t="s">
        <v>182</v>
      </c>
      <c r="AD2045">
        <v>20</v>
      </c>
      <c r="AE2045" t="s">
        <v>152</v>
      </c>
      <c r="AF2045" t="s">
        <v>183</v>
      </c>
      <c r="AG2045">
        <v>115200</v>
      </c>
      <c r="AH2045" t="s">
        <v>152</v>
      </c>
      <c r="AI2045" t="s">
        <v>184</v>
      </c>
      <c r="AJ2045">
        <v>12000</v>
      </c>
      <c r="AK2045" t="s">
        <v>152</v>
      </c>
      <c r="AL2045" t="s">
        <v>185</v>
      </c>
      <c r="AM2045">
        <v>30000</v>
      </c>
      <c r="AN2045" t="s">
        <v>152</v>
      </c>
    </row>
    <row r="2046" spans="1:40">
      <c r="A2046" s="26">
        <v>41509.809131192131</v>
      </c>
      <c r="B2046" t="s">
        <v>128</v>
      </c>
      <c r="C2046" t="s">
        <v>141</v>
      </c>
      <c r="D2046" t="s">
        <v>2273</v>
      </c>
      <c r="E2046" t="s">
        <v>146</v>
      </c>
      <c r="F2046" t="s">
        <v>147</v>
      </c>
      <c r="G2046" t="s">
        <v>148</v>
      </c>
      <c r="H2046" t="s">
        <v>187</v>
      </c>
      <c r="I2046">
        <v>60</v>
      </c>
      <c r="J2046" t="s">
        <v>152</v>
      </c>
      <c r="K2046" t="s">
        <v>188</v>
      </c>
      <c r="L2046">
        <v>40</v>
      </c>
      <c r="M2046" t="s">
        <v>152</v>
      </c>
      <c r="N2046" t="s">
        <v>189</v>
      </c>
      <c r="O2046">
        <v>50</v>
      </c>
      <c r="P2046" t="s">
        <v>152</v>
      </c>
      <c r="Q2046" t="s">
        <v>190</v>
      </c>
      <c r="R2046">
        <v>40</v>
      </c>
      <c r="S2046" t="s">
        <v>152</v>
      </c>
      <c r="T2046" t="s">
        <v>191</v>
      </c>
      <c r="U2046">
        <v>60</v>
      </c>
      <c r="V2046" t="s">
        <v>152</v>
      </c>
      <c r="W2046" t="s">
        <v>192</v>
      </c>
      <c r="X2046">
        <v>50</v>
      </c>
      <c r="Y2046" t="s">
        <v>152</v>
      </c>
      <c r="Z2046" t="s">
        <v>193</v>
      </c>
      <c r="AA2046">
        <v>50</v>
      </c>
      <c r="AB2046" t="s">
        <v>152</v>
      </c>
      <c r="AC2046" t="s">
        <v>194</v>
      </c>
      <c r="AD2046">
        <v>35</v>
      </c>
      <c r="AE2046" t="s">
        <v>152</v>
      </c>
      <c r="AF2046" t="s">
        <v>195</v>
      </c>
      <c r="AG2046">
        <v>8</v>
      </c>
      <c r="AH2046" t="s">
        <v>152</v>
      </c>
      <c r="AI2046" t="s">
        <v>196</v>
      </c>
      <c r="AJ2046">
        <v>90</v>
      </c>
      <c r="AK2046" t="s">
        <v>152</v>
      </c>
      <c r="AL2046" t="s">
        <v>197</v>
      </c>
      <c r="AM2046">
        <v>1</v>
      </c>
      <c r="AN2046" t="s">
        <v>152</v>
      </c>
    </row>
    <row r="2047" spans="1:40">
      <c r="A2047" s="26">
        <v>41509.809131192131</v>
      </c>
      <c r="B2047" t="s">
        <v>128</v>
      </c>
      <c r="C2047" t="s">
        <v>141</v>
      </c>
      <c r="D2047" t="s">
        <v>2274</v>
      </c>
      <c r="E2047" t="s">
        <v>146</v>
      </c>
      <c r="F2047" t="s">
        <v>147</v>
      </c>
      <c r="G2047" t="s">
        <v>148</v>
      </c>
      <c r="H2047" t="s">
        <v>199</v>
      </c>
      <c r="I2047">
        <v>33</v>
      </c>
      <c r="J2047" t="s">
        <v>152</v>
      </c>
      <c r="K2047" t="s">
        <v>200</v>
      </c>
      <c r="L2047">
        <v>33</v>
      </c>
      <c r="M2047" t="s">
        <v>152</v>
      </c>
      <c r="N2047" t="s">
        <v>201</v>
      </c>
      <c r="O2047">
        <v>34</v>
      </c>
      <c r="P2047" t="s">
        <v>152</v>
      </c>
      <c r="Q2047" t="s">
        <v>179</v>
      </c>
      <c r="R2047">
        <v>20</v>
      </c>
      <c r="S2047" t="s">
        <v>152</v>
      </c>
      <c r="T2047" t="s">
        <v>180</v>
      </c>
      <c r="U2047">
        <v>20</v>
      </c>
      <c r="V2047" t="s">
        <v>152</v>
      </c>
      <c r="W2047" t="s">
        <v>181</v>
      </c>
      <c r="X2047">
        <v>20</v>
      </c>
      <c r="Y2047" t="s">
        <v>152</v>
      </c>
      <c r="Z2047" t="s">
        <v>202</v>
      </c>
      <c r="AA2047">
        <v>20</v>
      </c>
      <c r="AB2047" t="s">
        <v>152</v>
      </c>
      <c r="AC2047" t="s">
        <v>203</v>
      </c>
      <c r="AD2047">
        <v>20</v>
      </c>
      <c r="AE2047" t="s">
        <v>152</v>
      </c>
      <c r="AF2047" t="s">
        <v>204</v>
      </c>
      <c r="AG2047">
        <v>20</v>
      </c>
      <c r="AH2047" t="s">
        <v>152</v>
      </c>
      <c r="AI2047" t="s">
        <v>183</v>
      </c>
      <c r="AJ2047">
        <v>115200</v>
      </c>
      <c r="AK2047" t="s">
        <v>152</v>
      </c>
      <c r="AL2047" t="s">
        <v>184</v>
      </c>
      <c r="AM2047">
        <v>12000</v>
      </c>
      <c r="AN2047" t="s">
        <v>152</v>
      </c>
    </row>
    <row r="2048" spans="1:40">
      <c r="A2048" s="26">
        <v>41509.809131192131</v>
      </c>
      <c r="B2048" t="s">
        <v>128</v>
      </c>
      <c r="C2048" t="s">
        <v>141</v>
      </c>
      <c r="D2048" t="s">
        <v>2275</v>
      </c>
      <c r="E2048" t="s">
        <v>146</v>
      </c>
      <c r="F2048" t="s">
        <v>147</v>
      </c>
      <c r="G2048" t="s">
        <v>148</v>
      </c>
      <c r="H2048" t="s">
        <v>155</v>
      </c>
      <c r="I2048">
        <v>49</v>
      </c>
      <c r="J2048" t="s">
        <v>152</v>
      </c>
      <c r="K2048" t="s">
        <v>156</v>
      </c>
      <c r="L2048">
        <v>130</v>
      </c>
      <c r="M2048" t="s">
        <v>152</v>
      </c>
      <c r="N2048" t="s">
        <v>157</v>
      </c>
      <c r="O2048">
        <v>180</v>
      </c>
      <c r="P2048" t="s">
        <v>152</v>
      </c>
      <c r="Q2048" t="s">
        <v>158</v>
      </c>
      <c r="R2048">
        <v>140</v>
      </c>
      <c r="S2048" t="s">
        <v>152</v>
      </c>
      <c r="T2048" t="s">
        <v>159</v>
      </c>
      <c r="U2048">
        <v>80</v>
      </c>
      <c r="V2048" t="s">
        <v>152</v>
      </c>
      <c r="W2048" t="s">
        <v>160</v>
      </c>
      <c r="X2048">
        <v>101</v>
      </c>
      <c r="Y2048" t="s">
        <v>152</v>
      </c>
      <c r="Z2048" t="s">
        <v>161</v>
      </c>
      <c r="AA2048">
        <v>190</v>
      </c>
      <c r="AB2048" t="s">
        <v>152</v>
      </c>
      <c r="AC2048" t="s">
        <v>162</v>
      </c>
      <c r="AD2048">
        <v>20</v>
      </c>
      <c r="AE2048" t="s">
        <v>152</v>
      </c>
    </row>
    <row r="2049" spans="1:40">
      <c r="A2049" s="26">
        <v>41509.809131192131</v>
      </c>
      <c r="B2049" t="s">
        <v>128</v>
      </c>
      <c r="C2049" t="s">
        <v>141</v>
      </c>
      <c r="D2049" t="s">
        <v>2276</v>
      </c>
    </row>
    <row r="2050" spans="1:40">
      <c r="A2050" s="26">
        <v>41509.809131192131</v>
      </c>
      <c r="B2050" t="s">
        <v>128</v>
      </c>
      <c r="C2050" t="s">
        <v>141</v>
      </c>
      <c r="D2050" t="s">
        <v>2277</v>
      </c>
      <c r="E2050" t="s">
        <v>146</v>
      </c>
      <c r="F2050" t="s">
        <v>147</v>
      </c>
      <c r="G2050" t="s">
        <v>148</v>
      </c>
      <c r="H2050" t="s">
        <v>165</v>
      </c>
      <c r="I2050">
        <v>50</v>
      </c>
      <c r="J2050" t="s">
        <v>152</v>
      </c>
      <c r="K2050" t="s">
        <v>166</v>
      </c>
      <c r="L2050">
        <v>50</v>
      </c>
      <c r="M2050" t="s">
        <v>152</v>
      </c>
      <c r="N2050" t="s">
        <v>167</v>
      </c>
      <c r="O2050">
        <v>50</v>
      </c>
      <c r="P2050" t="s">
        <v>152</v>
      </c>
    </row>
    <row r="2051" spans="1:40">
      <c r="A2051" s="26">
        <v>41509.809131192131</v>
      </c>
      <c r="B2051" t="s">
        <v>128</v>
      </c>
      <c r="C2051" t="s">
        <v>141</v>
      </c>
      <c r="D2051" t="s">
        <v>2278</v>
      </c>
      <c r="E2051" t="s">
        <v>146</v>
      </c>
      <c r="F2051" t="s">
        <v>147</v>
      </c>
      <c r="G2051" t="s">
        <v>148</v>
      </c>
      <c r="H2051" t="s">
        <v>169</v>
      </c>
      <c r="I2051">
        <v>35</v>
      </c>
      <c r="J2051" t="s">
        <v>152</v>
      </c>
      <c r="K2051" t="s">
        <v>170</v>
      </c>
      <c r="L2051">
        <v>5</v>
      </c>
      <c r="M2051" t="s">
        <v>152</v>
      </c>
      <c r="N2051" t="s">
        <v>171</v>
      </c>
      <c r="O2051">
        <v>60</v>
      </c>
      <c r="P2051" t="s">
        <v>152</v>
      </c>
    </row>
    <row r="2052" spans="1:40">
      <c r="A2052" s="26">
        <v>41509.809131192131</v>
      </c>
      <c r="B2052" t="s">
        <v>128</v>
      </c>
      <c r="C2052" t="s">
        <v>141</v>
      </c>
      <c r="D2052" t="s">
        <v>2279</v>
      </c>
      <c r="E2052" t="s">
        <v>146</v>
      </c>
      <c r="F2052" t="s">
        <v>147</v>
      </c>
      <c r="G2052" t="s">
        <v>148</v>
      </c>
      <c r="H2052" t="s">
        <v>173</v>
      </c>
      <c r="I2052">
        <v>1</v>
      </c>
      <c r="J2052" t="s">
        <v>152</v>
      </c>
    </row>
    <row r="2053" spans="1:40">
      <c r="A2053" s="26">
        <v>41509.809131192131</v>
      </c>
      <c r="B2053" t="s">
        <v>128</v>
      </c>
      <c r="C2053" t="s">
        <v>141</v>
      </c>
      <c r="D2053" t="s">
        <v>2280</v>
      </c>
      <c r="E2053" t="s">
        <v>146</v>
      </c>
      <c r="F2053" t="s">
        <v>147</v>
      </c>
      <c r="G2053" t="s">
        <v>148</v>
      </c>
      <c r="H2053" t="s">
        <v>175</v>
      </c>
      <c r="I2053">
        <v>30</v>
      </c>
      <c r="J2053" t="s">
        <v>152</v>
      </c>
      <c r="K2053" t="s">
        <v>176</v>
      </c>
      <c r="L2053">
        <v>30</v>
      </c>
      <c r="M2053" t="s">
        <v>152</v>
      </c>
      <c r="N2053" t="s">
        <v>177</v>
      </c>
      <c r="O2053">
        <v>30</v>
      </c>
      <c r="P2053" t="s">
        <v>152</v>
      </c>
      <c r="Q2053" t="s">
        <v>178</v>
      </c>
      <c r="R2053">
        <v>10</v>
      </c>
      <c r="S2053" t="s">
        <v>152</v>
      </c>
      <c r="T2053" t="s">
        <v>179</v>
      </c>
      <c r="U2053">
        <v>20</v>
      </c>
      <c r="V2053" t="s">
        <v>152</v>
      </c>
      <c r="W2053" t="s">
        <v>180</v>
      </c>
      <c r="X2053">
        <v>20</v>
      </c>
      <c r="Y2053" t="s">
        <v>152</v>
      </c>
      <c r="Z2053" t="s">
        <v>181</v>
      </c>
      <c r="AA2053">
        <v>20</v>
      </c>
      <c r="AB2053" t="s">
        <v>152</v>
      </c>
      <c r="AC2053" t="s">
        <v>182</v>
      </c>
      <c r="AD2053">
        <v>20</v>
      </c>
      <c r="AE2053" t="s">
        <v>152</v>
      </c>
      <c r="AF2053" t="s">
        <v>183</v>
      </c>
      <c r="AG2053">
        <v>115200</v>
      </c>
      <c r="AH2053" t="s">
        <v>152</v>
      </c>
      <c r="AI2053" t="s">
        <v>184</v>
      </c>
      <c r="AJ2053">
        <v>12000</v>
      </c>
      <c r="AK2053" t="s">
        <v>152</v>
      </c>
      <c r="AL2053" t="s">
        <v>185</v>
      </c>
      <c r="AM2053">
        <v>30000</v>
      </c>
      <c r="AN2053" t="s">
        <v>152</v>
      </c>
    </row>
    <row r="2054" spans="1:40">
      <c r="A2054" s="26">
        <v>41509.809131192131</v>
      </c>
      <c r="B2054" t="s">
        <v>128</v>
      </c>
      <c r="C2054" t="s">
        <v>141</v>
      </c>
      <c r="D2054" t="s">
        <v>2281</v>
      </c>
      <c r="E2054" t="s">
        <v>146</v>
      </c>
      <c r="F2054" t="s">
        <v>147</v>
      </c>
      <c r="G2054" t="s">
        <v>148</v>
      </c>
      <c r="H2054" t="s">
        <v>187</v>
      </c>
      <c r="I2054">
        <v>60</v>
      </c>
      <c r="J2054" t="s">
        <v>152</v>
      </c>
      <c r="K2054" t="s">
        <v>188</v>
      </c>
      <c r="L2054">
        <v>40</v>
      </c>
      <c r="M2054" t="s">
        <v>152</v>
      </c>
      <c r="N2054" t="s">
        <v>189</v>
      </c>
      <c r="O2054">
        <v>50</v>
      </c>
      <c r="P2054" t="s">
        <v>152</v>
      </c>
      <c r="Q2054" t="s">
        <v>190</v>
      </c>
      <c r="R2054">
        <v>40</v>
      </c>
      <c r="S2054" t="s">
        <v>152</v>
      </c>
      <c r="T2054" t="s">
        <v>191</v>
      </c>
      <c r="U2054">
        <v>60</v>
      </c>
      <c r="V2054" t="s">
        <v>152</v>
      </c>
      <c r="W2054" t="s">
        <v>192</v>
      </c>
      <c r="X2054">
        <v>50</v>
      </c>
      <c r="Y2054" t="s">
        <v>152</v>
      </c>
      <c r="Z2054" t="s">
        <v>193</v>
      </c>
      <c r="AA2054">
        <v>50</v>
      </c>
      <c r="AB2054" t="s">
        <v>152</v>
      </c>
      <c r="AC2054" t="s">
        <v>194</v>
      </c>
      <c r="AD2054">
        <v>35</v>
      </c>
      <c r="AE2054" t="s">
        <v>152</v>
      </c>
      <c r="AF2054" t="s">
        <v>195</v>
      </c>
      <c r="AG2054">
        <v>8</v>
      </c>
      <c r="AH2054" t="s">
        <v>152</v>
      </c>
      <c r="AI2054" t="s">
        <v>196</v>
      </c>
      <c r="AJ2054">
        <v>90</v>
      </c>
      <c r="AK2054" t="s">
        <v>152</v>
      </c>
      <c r="AL2054" t="s">
        <v>197</v>
      </c>
      <c r="AM2054">
        <v>1</v>
      </c>
      <c r="AN2054" t="s">
        <v>152</v>
      </c>
    </row>
    <row r="2055" spans="1:40">
      <c r="A2055" s="26">
        <v>41509.809131192131</v>
      </c>
      <c r="B2055" t="s">
        <v>128</v>
      </c>
      <c r="C2055" t="s">
        <v>141</v>
      </c>
      <c r="D2055" t="s">
        <v>2282</v>
      </c>
      <c r="E2055" t="s">
        <v>146</v>
      </c>
      <c r="F2055" t="s">
        <v>147</v>
      </c>
      <c r="G2055" t="s">
        <v>148</v>
      </c>
      <c r="H2055" t="s">
        <v>199</v>
      </c>
      <c r="I2055">
        <v>33</v>
      </c>
      <c r="J2055" t="s">
        <v>152</v>
      </c>
      <c r="K2055" t="s">
        <v>200</v>
      </c>
      <c r="L2055">
        <v>33</v>
      </c>
      <c r="M2055" t="s">
        <v>152</v>
      </c>
      <c r="N2055" t="s">
        <v>201</v>
      </c>
      <c r="O2055">
        <v>34</v>
      </c>
      <c r="P2055" t="s">
        <v>152</v>
      </c>
      <c r="Q2055" t="s">
        <v>179</v>
      </c>
      <c r="R2055">
        <v>20</v>
      </c>
      <c r="S2055" t="s">
        <v>152</v>
      </c>
      <c r="T2055" t="s">
        <v>180</v>
      </c>
      <c r="U2055">
        <v>20</v>
      </c>
      <c r="V2055" t="s">
        <v>152</v>
      </c>
      <c r="W2055" t="s">
        <v>181</v>
      </c>
      <c r="X2055">
        <v>20</v>
      </c>
      <c r="Y2055" t="s">
        <v>152</v>
      </c>
      <c r="Z2055" t="s">
        <v>202</v>
      </c>
      <c r="AA2055">
        <v>20</v>
      </c>
      <c r="AB2055" t="s">
        <v>152</v>
      </c>
      <c r="AC2055" t="s">
        <v>203</v>
      </c>
      <c r="AD2055">
        <v>20</v>
      </c>
      <c r="AE2055" t="s">
        <v>152</v>
      </c>
      <c r="AF2055" t="s">
        <v>204</v>
      </c>
      <c r="AG2055">
        <v>20</v>
      </c>
      <c r="AH2055" t="s">
        <v>152</v>
      </c>
      <c r="AI2055" t="s">
        <v>183</v>
      </c>
      <c r="AJ2055">
        <v>115200</v>
      </c>
      <c r="AK2055" t="s">
        <v>152</v>
      </c>
      <c r="AL2055" t="s">
        <v>184</v>
      </c>
      <c r="AM2055">
        <v>12000</v>
      </c>
      <c r="AN2055" t="s">
        <v>152</v>
      </c>
    </row>
    <row r="2056" spans="1:40">
      <c r="A2056" s="26">
        <v>41509.809131192131</v>
      </c>
      <c r="B2056" t="s">
        <v>128</v>
      </c>
      <c r="C2056" t="s">
        <v>141</v>
      </c>
      <c r="D2056" t="s">
        <v>2283</v>
      </c>
      <c r="E2056" t="s">
        <v>146</v>
      </c>
      <c r="F2056" t="s">
        <v>147</v>
      </c>
      <c r="G2056" t="s">
        <v>148</v>
      </c>
      <c r="H2056" t="s">
        <v>155</v>
      </c>
      <c r="I2056">
        <v>49</v>
      </c>
      <c r="J2056" t="s">
        <v>152</v>
      </c>
      <c r="K2056" t="s">
        <v>156</v>
      </c>
      <c r="L2056">
        <v>130</v>
      </c>
      <c r="M2056" t="s">
        <v>152</v>
      </c>
      <c r="N2056" t="s">
        <v>157</v>
      </c>
      <c r="O2056">
        <v>180</v>
      </c>
      <c r="P2056" t="s">
        <v>152</v>
      </c>
      <c r="Q2056" t="s">
        <v>158</v>
      </c>
      <c r="R2056">
        <v>140</v>
      </c>
      <c r="S2056" t="s">
        <v>152</v>
      </c>
      <c r="T2056" t="s">
        <v>159</v>
      </c>
      <c r="U2056">
        <v>80</v>
      </c>
      <c r="V2056" t="s">
        <v>152</v>
      </c>
      <c r="W2056" t="s">
        <v>160</v>
      </c>
      <c r="X2056">
        <v>101</v>
      </c>
      <c r="Y2056" t="s">
        <v>152</v>
      </c>
      <c r="Z2056" t="s">
        <v>161</v>
      </c>
      <c r="AA2056">
        <v>190</v>
      </c>
      <c r="AB2056" t="s">
        <v>152</v>
      </c>
      <c r="AC2056" t="s">
        <v>162</v>
      </c>
      <c r="AD2056">
        <v>20</v>
      </c>
      <c r="AE2056" t="s">
        <v>152</v>
      </c>
    </row>
    <row r="2057" spans="1:40">
      <c r="A2057" s="26">
        <v>41509.809131192131</v>
      </c>
      <c r="B2057" t="s">
        <v>128</v>
      </c>
      <c r="C2057" t="s">
        <v>141</v>
      </c>
      <c r="D2057" t="s">
        <v>2284</v>
      </c>
    </row>
    <row r="2058" spans="1:40">
      <c r="A2058" s="26">
        <v>41509.809131192131</v>
      </c>
      <c r="B2058" t="s">
        <v>128</v>
      </c>
      <c r="C2058" t="s">
        <v>141</v>
      </c>
      <c r="D2058" t="s">
        <v>2285</v>
      </c>
      <c r="E2058" t="s">
        <v>146</v>
      </c>
      <c r="F2058" t="s">
        <v>147</v>
      </c>
      <c r="G2058" t="s">
        <v>148</v>
      </c>
      <c r="H2058" t="s">
        <v>165</v>
      </c>
      <c r="I2058">
        <v>50</v>
      </c>
      <c r="J2058" t="s">
        <v>152</v>
      </c>
      <c r="K2058" t="s">
        <v>166</v>
      </c>
      <c r="L2058">
        <v>50</v>
      </c>
      <c r="M2058" t="s">
        <v>152</v>
      </c>
      <c r="N2058" t="s">
        <v>167</v>
      </c>
      <c r="O2058">
        <v>50</v>
      </c>
      <c r="P2058" t="s">
        <v>152</v>
      </c>
    </row>
    <row r="2059" spans="1:40">
      <c r="A2059" s="26">
        <v>41509.809131192131</v>
      </c>
      <c r="B2059" t="s">
        <v>128</v>
      </c>
      <c r="C2059" t="s">
        <v>141</v>
      </c>
      <c r="D2059" t="s">
        <v>2286</v>
      </c>
      <c r="E2059" t="s">
        <v>146</v>
      </c>
      <c r="F2059" t="s">
        <v>147</v>
      </c>
      <c r="G2059" t="s">
        <v>148</v>
      </c>
      <c r="H2059" t="s">
        <v>169</v>
      </c>
      <c r="I2059">
        <v>35</v>
      </c>
      <c r="J2059" t="s">
        <v>152</v>
      </c>
      <c r="K2059" t="s">
        <v>170</v>
      </c>
      <c r="L2059">
        <v>5</v>
      </c>
      <c r="M2059" t="s">
        <v>152</v>
      </c>
      <c r="N2059" t="s">
        <v>171</v>
      </c>
      <c r="O2059">
        <v>60</v>
      </c>
      <c r="P2059" t="s">
        <v>152</v>
      </c>
    </row>
    <row r="2060" spans="1:40">
      <c r="A2060" s="26">
        <v>41509.809131192131</v>
      </c>
      <c r="B2060" t="s">
        <v>128</v>
      </c>
      <c r="C2060" t="s">
        <v>141</v>
      </c>
      <c r="D2060" t="s">
        <v>2287</v>
      </c>
      <c r="E2060" t="s">
        <v>146</v>
      </c>
      <c r="F2060" t="s">
        <v>147</v>
      </c>
      <c r="G2060" t="s">
        <v>148</v>
      </c>
      <c r="H2060" t="s">
        <v>173</v>
      </c>
      <c r="I2060">
        <v>1</v>
      </c>
      <c r="J2060" t="s">
        <v>152</v>
      </c>
    </row>
    <row r="2061" spans="1:40">
      <c r="A2061" s="26">
        <v>41509.809131192131</v>
      </c>
      <c r="B2061" t="s">
        <v>128</v>
      </c>
      <c r="C2061" t="s">
        <v>141</v>
      </c>
      <c r="D2061" t="s">
        <v>2288</v>
      </c>
      <c r="E2061" t="s">
        <v>146</v>
      </c>
      <c r="F2061" t="s">
        <v>147</v>
      </c>
      <c r="G2061" t="s">
        <v>148</v>
      </c>
      <c r="H2061" t="s">
        <v>175</v>
      </c>
      <c r="I2061">
        <v>30</v>
      </c>
      <c r="J2061" t="s">
        <v>152</v>
      </c>
      <c r="K2061" t="s">
        <v>176</v>
      </c>
      <c r="L2061">
        <v>30</v>
      </c>
      <c r="M2061" t="s">
        <v>152</v>
      </c>
      <c r="N2061" t="s">
        <v>177</v>
      </c>
      <c r="O2061">
        <v>30</v>
      </c>
      <c r="P2061" t="s">
        <v>152</v>
      </c>
      <c r="Q2061" t="s">
        <v>178</v>
      </c>
      <c r="R2061">
        <v>10</v>
      </c>
      <c r="S2061" t="s">
        <v>152</v>
      </c>
      <c r="T2061" t="s">
        <v>179</v>
      </c>
      <c r="U2061">
        <v>20</v>
      </c>
      <c r="V2061" t="s">
        <v>152</v>
      </c>
      <c r="W2061" t="s">
        <v>180</v>
      </c>
      <c r="X2061">
        <v>20</v>
      </c>
      <c r="Y2061" t="s">
        <v>152</v>
      </c>
      <c r="Z2061" t="s">
        <v>181</v>
      </c>
      <c r="AA2061">
        <v>20</v>
      </c>
      <c r="AB2061" t="s">
        <v>152</v>
      </c>
      <c r="AC2061" t="s">
        <v>182</v>
      </c>
      <c r="AD2061">
        <v>20</v>
      </c>
      <c r="AE2061" t="s">
        <v>152</v>
      </c>
      <c r="AF2061" t="s">
        <v>183</v>
      </c>
      <c r="AG2061">
        <v>115200</v>
      </c>
      <c r="AH2061" t="s">
        <v>152</v>
      </c>
      <c r="AI2061" t="s">
        <v>184</v>
      </c>
      <c r="AJ2061">
        <v>12000</v>
      </c>
      <c r="AK2061" t="s">
        <v>152</v>
      </c>
      <c r="AL2061" t="s">
        <v>185</v>
      </c>
      <c r="AM2061">
        <v>30000</v>
      </c>
      <c r="AN2061" t="s">
        <v>152</v>
      </c>
    </row>
    <row r="2062" spans="1:40">
      <c r="A2062" s="26">
        <v>41509.809131192131</v>
      </c>
      <c r="B2062" t="s">
        <v>128</v>
      </c>
      <c r="C2062" t="s">
        <v>141</v>
      </c>
      <c r="D2062" t="s">
        <v>2289</v>
      </c>
      <c r="E2062" t="s">
        <v>146</v>
      </c>
      <c r="F2062" t="s">
        <v>147</v>
      </c>
      <c r="G2062" t="s">
        <v>148</v>
      </c>
      <c r="H2062" t="s">
        <v>187</v>
      </c>
      <c r="I2062">
        <v>60</v>
      </c>
      <c r="J2062" t="s">
        <v>152</v>
      </c>
      <c r="K2062" t="s">
        <v>188</v>
      </c>
      <c r="L2062">
        <v>40</v>
      </c>
      <c r="M2062" t="s">
        <v>152</v>
      </c>
      <c r="N2062" t="s">
        <v>189</v>
      </c>
      <c r="O2062">
        <v>50</v>
      </c>
      <c r="P2062" t="s">
        <v>152</v>
      </c>
      <c r="Q2062" t="s">
        <v>190</v>
      </c>
      <c r="R2062">
        <v>40</v>
      </c>
      <c r="S2062" t="s">
        <v>152</v>
      </c>
      <c r="T2062" t="s">
        <v>191</v>
      </c>
      <c r="U2062">
        <v>60</v>
      </c>
      <c r="V2062" t="s">
        <v>152</v>
      </c>
      <c r="W2062" t="s">
        <v>192</v>
      </c>
      <c r="X2062">
        <v>50</v>
      </c>
      <c r="Y2062" t="s">
        <v>152</v>
      </c>
      <c r="Z2062" t="s">
        <v>193</v>
      </c>
      <c r="AA2062">
        <v>50</v>
      </c>
      <c r="AB2062" t="s">
        <v>152</v>
      </c>
      <c r="AC2062" t="s">
        <v>194</v>
      </c>
      <c r="AD2062">
        <v>35</v>
      </c>
      <c r="AE2062" t="s">
        <v>152</v>
      </c>
      <c r="AF2062" t="s">
        <v>195</v>
      </c>
      <c r="AG2062">
        <v>8</v>
      </c>
      <c r="AH2062" t="s">
        <v>152</v>
      </c>
      <c r="AI2062" t="s">
        <v>196</v>
      </c>
      <c r="AJ2062">
        <v>90</v>
      </c>
      <c r="AK2062" t="s">
        <v>152</v>
      </c>
      <c r="AL2062" t="s">
        <v>197</v>
      </c>
      <c r="AM2062">
        <v>1</v>
      </c>
      <c r="AN2062" t="s">
        <v>152</v>
      </c>
    </row>
    <row r="2063" spans="1:40">
      <c r="A2063" s="26">
        <v>41509.809131192131</v>
      </c>
      <c r="B2063" t="s">
        <v>128</v>
      </c>
      <c r="C2063" t="s">
        <v>141</v>
      </c>
      <c r="D2063" t="s">
        <v>2290</v>
      </c>
      <c r="E2063" t="s">
        <v>146</v>
      </c>
      <c r="F2063" t="s">
        <v>147</v>
      </c>
      <c r="G2063" t="s">
        <v>148</v>
      </c>
      <c r="H2063" t="s">
        <v>199</v>
      </c>
      <c r="I2063">
        <v>33</v>
      </c>
      <c r="J2063" t="s">
        <v>152</v>
      </c>
      <c r="K2063" t="s">
        <v>200</v>
      </c>
      <c r="L2063">
        <v>33</v>
      </c>
      <c r="M2063" t="s">
        <v>152</v>
      </c>
      <c r="N2063" t="s">
        <v>201</v>
      </c>
      <c r="O2063">
        <v>34</v>
      </c>
      <c r="P2063" t="s">
        <v>152</v>
      </c>
      <c r="Q2063" t="s">
        <v>179</v>
      </c>
      <c r="R2063">
        <v>20</v>
      </c>
      <c r="S2063" t="s">
        <v>152</v>
      </c>
      <c r="T2063" t="s">
        <v>180</v>
      </c>
      <c r="U2063">
        <v>20</v>
      </c>
      <c r="V2063" t="s">
        <v>152</v>
      </c>
      <c r="W2063" t="s">
        <v>181</v>
      </c>
      <c r="X2063">
        <v>20</v>
      </c>
      <c r="Y2063" t="s">
        <v>152</v>
      </c>
      <c r="Z2063" t="s">
        <v>202</v>
      </c>
      <c r="AA2063">
        <v>20</v>
      </c>
      <c r="AB2063" t="s">
        <v>152</v>
      </c>
      <c r="AC2063" t="s">
        <v>203</v>
      </c>
      <c r="AD2063">
        <v>20</v>
      </c>
      <c r="AE2063" t="s">
        <v>152</v>
      </c>
      <c r="AF2063" t="s">
        <v>204</v>
      </c>
      <c r="AG2063">
        <v>20</v>
      </c>
      <c r="AH2063" t="s">
        <v>152</v>
      </c>
      <c r="AI2063" t="s">
        <v>183</v>
      </c>
      <c r="AJ2063">
        <v>115200</v>
      </c>
      <c r="AK2063" t="s">
        <v>152</v>
      </c>
      <c r="AL2063" t="s">
        <v>184</v>
      </c>
      <c r="AM2063">
        <v>12000</v>
      </c>
      <c r="AN2063" t="s">
        <v>152</v>
      </c>
    </row>
    <row r="2064" spans="1:40">
      <c r="A2064" s="26">
        <v>41509.809131203707</v>
      </c>
      <c r="B2064" t="s">
        <v>128</v>
      </c>
      <c r="C2064" t="s">
        <v>428</v>
      </c>
      <c r="D2064" t="s">
        <v>2291</v>
      </c>
    </row>
    <row r="2065" spans="1:40">
      <c r="A2065" s="26">
        <v>41509.809131203707</v>
      </c>
      <c r="B2065" t="s">
        <v>128</v>
      </c>
      <c r="C2065" t="s">
        <v>428</v>
      </c>
      <c r="D2065" t="s">
        <v>2292</v>
      </c>
      <c r="E2065" t="s">
        <v>146</v>
      </c>
      <c r="F2065" t="s">
        <v>147</v>
      </c>
      <c r="G2065" t="s">
        <v>148</v>
      </c>
      <c r="H2065" t="s">
        <v>165</v>
      </c>
      <c r="I2065">
        <v>50</v>
      </c>
      <c r="J2065" t="s">
        <v>152</v>
      </c>
      <c r="K2065" t="s">
        <v>166</v>
      </c>
      <c r="L2065">
        <v>50</v>
      </c>
      <c r="M2065" t="s">
        <v>152</v>
      </c>
      <c r="N2065" t="s">
        <v>167</v>
      </c>
      <c r="O2065">
        <v>50</v>
      </c>
      <c r="P2065" t="s">
        <v>152</v>
      </c>
    </row>
    <row r="2066" spans="1:40">
      <c r="A2066" s="26">
        <v>41509.809131203707</v>
      </c>
      <c r="B2066" t="s">
        <v>128</v>
      </c>
      <c r="C2066" t="s">
        <v>428</v>
      </c>
      <c r="D2066" t="s">
        <v>2293</v>
      </c>
      <c r="E2066" t="s">
        <v>146</v>
      </c>
      <c r="F2066" t="s">
        <v>147</v>
      </c>
      <c r="G2066" t="s">
        <v>148</v>
      </c>
      <c r="H2066" t="s">
        <v>169</v>
      </c>
      <c r="I2066">
        <v>35</v>
      </c>
      <c r="J2066" t="s">
        <v>152</v>
      </c>
      <c r="K2066" t="s">
        <v>170</v>
      </c>
      <c r="L2066">
        <v>5</v>
      </c>
      <c r="M2066" t="s">
        <v>152</v>
      </c>
      <c r="N2066" t="s">
        <v>171</v>
      </c>
      <c r="O2066">
        <v>60</v>
      </c>
      <c r="P2066" t="s">
        <v>152</v>
      </c>
    </row>
    <row r="2067" spans="1:40">
      <c r="A2067" s="26">
        <v>41509.809131203707</v>
      </c>
      <c r="B2067" t="s">
        <v>128</v>
      </c>
      <c r="C2067" t="s">
        <v>428</v>
      </c>
      <c r="D2067" t="s">
        <v>2294</v>
      </c>
      <c r="E2067" t="s">
        <v>146</v>
      </c>
      <c r="F2067" t="s">
        <v>147</v>
      </c>
      <c r="G2067" t="s">
        <v>148</v>
      </c>
      <c r="H2067" t="s">
        <v>173</v>
      </c>
      <c r="I2067">
        <v>1</v>
      </c>
      <c r="J2067" t="s">
        <v>152</v>
      </c>
    </row>
    <row r="2068" spans="1:40">
      <c r="A2068" s="26">
        <v>41509.809131203707</v>
      </c>
      <c r="B2068" t="s">
        <v>128</v>
      </c>
      <c r="C2068" t="s">
        <v>428</v>
      </c>
      <c r="D2068" t="s">
        <v>2295</v>
      </c>
      <c r="E2068" t="s">
        <v>146</v>
      </c>
      <c r="F2068" t="s">
        <v>147</v>
      </c>
      <c r="G2068" t="s">
        <v>148</v>
      </c>
      <c r="H2068" t="s">
        <v>175</v>
      </c>
      <c r="I2068">
        <v>30</v>
      </c>
      <c r="J2068" t="s">
        <v>152</v>
      </c>
      <c r="K2068" t="s">
        <v>176</v>
      </c>
      <c r="L2068">
        <v>30</v>
      </c>
      <c r="M2068" t="s">
        <v>152</v>
      </c>
      <c r="N2068" t="s">
        <v>177</v>
      </c>
      <c r="O2068">
        <v>30</v>
      </c>
      <c r="P2068" t="s">
        <v>152</v>
      </c>
      <c r="Q2068" t="s">
        <v>178</v>
      </c>
      <c r="R2068">
        <v>10</v>
      </c>
      <c r="S2068" t="s">
        <v>152</v>
      </c>
      <c r="T2068" t="s">
        <v>179</v>
      </c>
      <c r="U2068">
        <v>20</v>
      </c>
      <c r="V2068" t="s">
        <v>152</v>
      </c>
      <c r="W2068" t="s">
        <v>180</v>
      </c>
      <c r="X2068">
        <v>20</v>
      </c>
      <c r="Y2068" t="s">
        <v>152</v>
      </c>
      <c r="Z2068" t="s">
        <v>181</v>
      </c>
      <c r="AA2068">
        <v>20</v>
      </c>
      <c r="AB2068" t="s">
        <v>152</v>
      </c>
      <c r="AC2068" t="s">
        <v>182</v>
      </c>
      <c r="AD2068">
        <v>20</v>
      </c>
      <c r="AE2068" t="s">
        <v>152</v>
      </c>
      <c r="AF2068" t="s">
        <v>183</v>
      </c>
      <c r="AG2068">
        <v>115200</v>
      </c>
      <c r="AH2068" t="s">
        <v>152</v>
      </c>
      <c r="AI2068" t="s">
        <v>184</v>
      </c>
      <c r="AJ2068">
        <v>12000</v>
      </c>
      <c r="AK2068" t="s">
        <v>152</v>
      </c>
      <c r="AL2068" t="s">
        <v>185</v>
      </c>
      <c r="AM2068">
        <v>30000</v>
      </c>
      <c r="AN2068" t="s">
        <v>152</v>
      </c>
    </row>
    <row r="2069" spans="1:40">
      <c r="A2069" s="26">
        <v>41509.809131203707</v>
      </c>
      <c r="B2069" t="s">
        <v>128</v>
      </c>
      <c r="C2069" t="s">
        <v>428</v>
      </c>
      <c r="D2069" t="s">
        <v>2296</v>
      </c>
      <c r="E2069" t="s">
        <v>146</v>
      </c>
      <c r="F2069" t="s">
        <v>147</v>
      </c>
      <c r="G2069" t="s">
        <v>148</v>
      </c>
      <c r="H2069" t="s">
        <v>187</v>
      </c>
      <c r="I2069">
        <v>60</v>
      </c>
      <c r="J2069" t="s">
        <v>152</v>
      </c>
      <c r="K2069" t="s">
        <v>188</v>
      </c>
      <c r="L2069">
        <v>40</v>
      </c>
      <c r="M2069" t="s">
        <v>152</v>
      </c>
      <c r="N2069" t="s">
        <v>189</v>
      </c>
      <c r="O2069">
        <v>50</v>
      </c>
      <c r="P2069" t="s">
        <v>152</v>
      </c>
      <c r="Q2069" t="s">
        <v>190</v>
      </c>
      <c r="R2069">
        <v>40</v>
      </c>
      <c r="S2069" t="s">
        <v>152</v>
      </c>
      <c r="T2069" t="s">
        <v>191</v>
      </c>
      <c r="U2069">
        <v>60</v>
      </c>
      <c r="V2069" t="s">
        <v>152</v>
      </c>
      <c r="W2069" t="s">
        <v>192</v>
      </c>
      <c r="X2069">
        <v>50</v>
      </c>
      <c r="Y2069" t="s">
        <v>152</v>
      </c>
      <c r="Z2069" t="s">
        <v>193</v>
      </c>
      <c r="AA2069">
        <v>50</v>
      </c>
      <c r="AB2069" t="s">
        <v>152</v>
      </c>
      <c r="AC2069" t="s">
        <v>194</v>
      </c>
      <c r="AD2069">
        <v>35</v>
      </c>
      <c r="AE2069" t="s">
        <v>152</v>
      </c>
      <c r="AF2069" t="s">
        <v>195</v>
      </c>
      <c r="AG2069">
        <v>8</v>
      </c>
      <c r="AH2069" t="s">
        <v>152</v>
      </c>
      <c r="AI2069" t="s">
        <v>196</v>
      </c>
      <c r="AJ2069">
        <v>90</v>
      </c>
      <c r="AK2069" t="s">
        <v>152</v>
      </c>
      <c r="AL2069" t="s">
        <v>197</v>
      </c>
      <c r="AM2069">
        <v>1</v>
      </c>
      <c r="AN2069" t="s">
        <v>152</v>
      </c>
    </row>
    <row r="2070" spans="1:40">
      <c r="A2070" s="26">
        <v>41509.809131203707</v>
      </c>
      <c r="B2070" t="s">
        <v>128</v>
      </c>
      <c r="C2070" t="s">
        <v>428</v>
      </c>
      <c r="D2070" t="s">
        <v>2297</v>
      </c>
      <c r="E2070" t="s">
        <v>146</v>
      </c>
      <c r="F2070" t="s">
        <v>147</v>
      </c>
      <c r="G2070" t="s">
        <v>148</v>
      </c>
      <c r="H2070" t="s">
        <v>199</v>
      </c>
      <c r="I2070">
        <v>33</v>
      </c>
      <c r="J2070" t="s">
        <v>152</v>
      </c>
      <c r="K2070" t="s">
        <v>200</v>
      </c>
      <c r="L2070">
        <v>33</v>
      </c>
      <c r="M2070" t="s">
        <v>152</v>
      </c>
      <c r="N2070" t="s">
        <v>201</v>
      </c>
      <c r="O2070">
        <v>34</v>
      </c>
      <c r="P2070" t="s">
        <v>152</v>
      </c>
      <c r="Q2070" t="s">
        <v>179</v>
      </c>
      <c r="R2070">
        <v>20</v>
      </c>
      <c r="S2070" t="s">
        <v>152</v>
      </c>
      <c r="T2070" t="s">
        <v>180</v>
      </c>
      <c r="U2070">
        <v>20</v>
      </c>
      <c r="V2070" t="s">
        <v>152</v>
      </c>
      <c r="W2070" t="s">
        <v>181</v>
      </c>
      <c r="X2070">
        <v>20</v>
      </c>
      <c r="Y2070" t="s">
        <v>152</v>
      </c>
      <c r="Z2070" t="s">
        <v>202</v>
      </c>
      <c r="AA2070">
        <v>20</v>
      </c>
      <c r="AB2070" t="s">
        <v>152</v>
      </c>
      <c r="AC2070" t="s">
        <v>203</v>
      </c>
      <c r="AD2070">
        <v>20</v>
      </c>
      <c r="AE2070" t="s">
        <v>152</v>
      </c>
      <c r="AF2070" t="s">
        <v>204</v>
      </c>
      <c r="AG2070">
        <v>20</v>
      </c>
      <c r="AH2070" t="s">
        <v>152</v>
      </c>
      <c r="AI2070" t="s">
        <v>183</v>
      </c>
      <c r="AJ2070">
        <v>115200</v>
      </c>
      <c r="AK2070" t="s">
        <v>152</v>
      </c>
      <c r="AL2070" t="s">
        <v>184</v>
      </c>
      <c r="AM2070">
        <v>12000</v>
      </c>
      <c r="AN2070" t="s">
        <v>152</v>
      </c>
    </row>
    <row r="2071" spans="1:40">
      <c r="A2071" s="26">
        <v>41509.809131203707</v>
      </c>
      <c r="B2071" t="s">
        <v>128</v>
      </c>
      <c r="C2071" t="s">
        <v>428</v>
      </c>
      <c r="D2071" t="s">
        <v>2298</v>
      </c>
      <c r="E2071" t="s">
        <v>146</v>
      </c>
      <c r="F2071" t="s">
        <v>147</v>
      </c>
      <c r="G2071" t="s">
        <v>148</v>
      </c>
      <c r="H2071" t="s">
        <v>155</v>
      </c>
      <c r="I2071">
        <v>49</v>
      </c>
      <c r="J2071" t="s">
        <v>152</v>
      </c>
      <c r="K2071" t="s">
        <v>156</v>
      </c>
      <c r="L2071">
        <v>130</v>
      </c>
      <c r="M2071" t="s">
        <v>152</v>
      </c>
      <c r="N2071" t="s">
        <v>157</v>
      </c>
      <c r="O2071">
        <v>180</v>
      </c>
      <c r="P2071" t="s">
        <v>152</v>
      </c>
      <c r="Q2071" t="s">
        <v>158</v>
      </c>
      <c r="R2071">
        <v>140</v>
      </c>
      <c r="S2071" t="s">
        <v>152</v>
      </c>
      <c r="T2071" t="s">
        <v>159</v>
      </c>
      <c r="U2071">
        <v>80</v>
      </c>
      <c r="V2071" t="s">
        <v>152</v>
      </c>
      <c r="W2071" t="s">
        <v>160</v>
      </c>
      <c r="X2071">
        <v>101</v>
      </c>
      <c r="Y2071" t="s">
        <v>152</v>
      </c>
      <c r="Z2071" t="s">
        <v>161</v>
      </c>
      <c r="AA2071">
        <v>190</v>
      </c>
      <c r="AB2071" t="s">
        <v>152</v>
      </c>
      <c r="AC2071" t="s">
        <v>162</v>
      </c>
      <c r="AD2071">
        <v>20</v>
      </c>
      <c r="AE2071" t="s">
        <v>152</v>
      </c>
    </row>
    <row r="2072" spans="1:40">
      <c r="A2072" s="26">
        <v>41509.809131203707</v>
      </c>
      <c r="B2072" t="s">
        <v>128</v>
      </c>
      <c r="C2072" t="s">
        <v>428</v>
      </c>
      <c r="D2072" t="s">
        <v>2299</v>
      </c>
    </row>
    <row r="2073" spans="1:40">
      <c r="A2073" s="26">
        <v>41509.809131203707</v>
      </c>
      <c r="B2073" t="s">
        <v>128</v>
      </c>
      <c r="C2073" t="s">
        <v>428</v>
      </c>
      <c r="D2073" t="s">
        <v>2300</v>
      </c>
      <c r="E2073" t="s">
        <v>146</v>
      </c>
      <c r="F2073" t="s">
        <v>147</v>
      </c>
      <c r="G2073" t="s">
        <v>148</v>
      </c>
      <c r="H2073" t="s">
        <v>165</v>
      </c>
      <c r="I2073">
        <v>50</v>
      </c>
      <c r="J2073" t="s">
        <v>152</v>
      </c>
      <c r="K2073" t="s">
        <v>166</v>
      </c>
      <c r="L2073">
        <v>50</v>
      </c>
      <c r="M2073" t="s">
        <v>152</v>
      </c>
      <c r="N2073" t="s">
        <v>167</v>
      </c>
      <c r="O2073">
        <v>50</v>
      </c>
      <c r="P2073" t="s">
        <v>152</v>
      </c>
    </row>
    <row r="2074" spans="1:40">
      <c r="A2074" s="26">
        <v>41509.809131203707</v>
      </c>
      <c r="B2074" t="s">
        <v>128</v>
      </c>
      <c r="C2074" t="s">
        <v>428</v>
      </c>
      <c r="D2074" t="s">
        <v>2301</v>
      </c>
      <c r="E2074" t="s">
        <v>146</v>
      </c>
      <c r="F2074" t="s">
        <v>147</v>
      </c>
      <c r="G2074" t="s">
        <v>148</v>
      </c>
      <c r="H2074" t="s">
        <v>169</v>
      </c>
      <c r="I2074">
        <v>35</v>
      </c>
      <c r="J2074" t="s">
        <v>152</v>
      </c>
      <c r="K2074" t="s">
        <v>170</v>
      </c>
      <c r="L2074">
        <v>5</v>
      </c>
      <c r="M2074" t="s">
        <v>152</v>
      </c>
      <c r="N2074" t="s">
        <v>171</v>
      </c>
      <c r="O2074">
        <v>60</v>
      </c>
      <c r="P2074" t="s">
        <v>152</v>
      </c>
    </row>
    <row r="2075" spans="1:40">
      <c r="A2075" s="26">
        <v>41509.809131203707</v>
      </c>
      <c r="B2075" t="s">
        <v>128</v>
      </c>
      <c r="C2075" t="s">
        <v>428</v>
      </c>
      <c r="D2075" t="s">
        <v>2302</v>
      </c>
      <c r="E2075" t="s">
        <v>146</v>
      </c>
      <c r="F2075" t="s">
        <v>147</v>
      </c>
      <c r="G2075" t="s">
        <v>148</v>
      </c>
      <c r="H2075" t="s">
        <v>173</v>
      </c>
      <c r="I2075">
        <v>1</v>
      </c>
      <c r="J2075" t="s">
        <v>152</v>
      </c>
    </row>
    <row r="2076" spans="1:40">
      <c r="A2076" s="26">
        <v>41509.809131203707</v>
      </c>
      <c r="B2076" t="s">
        <v>128</v>
      </c>
      <c r="C2076" t="s">
        <v>428</v>
      </c>
      <c r="D2076" t="s">
        <v>2303</v>
      </c>
      <c r="E2076" t="s">
        <v>146</v>
      </c>
      <c r="F2076" t="s">
        <v>147</v>
      </c>
      <c r="G2076" t="s">
        <v>148</v>
      </c>
      <c r="H2076" t="s">
        <v>175</v>
      </c>
      <c r="I2076">
        <v>30</v>
      </c>
      <c r="J2076" t="s">
        <v>152</v>
      </c>
      <c r="K2076" t="s">
        <v>176</v>
      </c>
      <c r="L2076">
        <v>30</v>
      </c>
      <c r="M2076" t="s">
        <v>152</v>
      </c>
      <c r="N2076" t="s">
        <v>177</v>
      </c>
      <c r="O2076">
        <v>30</v>
      </c>
      <c r="P2076" t="s">
        <v>152</v>
      </c>
      <c r="Q2076" t="s">
        <v>178</v>
      </c>
      <c r="R2076">
        <v>10</v>
      </c>
      <c r="S2076" t="s">
        <v>152</v>
      </c>
      <c r="T2076" t="s">
        <v>179</v>
      </c>
      <c r="U2076">
        <v>20</v>
      </c>
      <c r="V2076" t="s">
        <v>152</v>
      </c>
      <c r="W2076" t="s">
        <v>180</v>
      </c>
      <c r="X2076">
        <v>20</v>
      </c>
      <c r="Y2076" t="s">
        <v>152</v>
      </c>
      <c r="Z2076" t="s">
        <v>181</v>
      </c>
      <c r="AA2076">
        <v>20</v>
      </c>
      <c r="AB2076" t="s">
        <v>152</v>
      </c>
      <c r="AC2076" t="s">
        <v>182</v>
      </c>
      <c r="AD2076">
        <v>20</v>
      </c>
      <c r="AE2076" t="s">
        <v>152</v>
      </c>
      <c r="AF2076" t="s">
        <v>183</v>
      </c>
      <c r="AG2076">
        <v>115200</v>
      </c>
      <c r="AH2076" t="s">
        <v>152</v>
      </c>
      <c r="AI2076" t="s">
        <v>184</v>
      </c>
      <c r="AJ2076">
        <v>12000</v>
      </c>
      <c r="AK2076" t="s">
        <v>152</v>
      </c>
      <c r="AL2076" t="s">
        <v>185</v>
      </c>
      <c r="AM2076">
        <v>30000</v>
      </c>
      <c r="AN2076" t="s">
        <v>152</v>
      </c>
    </row>
    <row r="2077" spans="1:40">
      <c r="A2077" s="26">
        <v>41509.809131203707</v>
      </c>
      <c r="B2077" t="s">
        <v>128</v>
      </c>
      <c r="C2077" t="s">
        <v>428</v>
      </c>
      <c r="D2077" t="s">
        <v>2304</v>
      </c>
      <c r="E2077" t="s">
        <v>146</v>
      </c>
      <c r="F2077" t="s">
        <v>147</v>
      </c>
      <c r="G2077" t="s">
        <v>148</v>
      </c>
      <c r="H2077" t="s">
        <v>187</v>
      </c>
      <c r="I2077">
        <v>60</v>
      </c>
      <c r="J2077" t="s">
        <v>152</v>
      </c>
      <c r="K2077" t="s">
        <v>188</v>
      </c>
      <c r="L2077">
        <v>40</v>
      </c>
      <c r="M2077" t="s">
        <v>152</v>
      </c>
      <c r="N2077" t="s">
        <v>189</v>
      </c>
      <c r="O2077">
        <v>50</v>
      </c>
      <c r="P2077" t="s">
        <v>152</v>
      </c>
      <c r="Q2077" t="s">
        <v>190</v>
      </c>
      <c r="R2077">
        <v>40</v>
      </c>
      <c r="S2077" t="s">
        <v>152</v>
      </c>
      <c r="T2077" t="s">
        <v>191</v>
      </c>
      <c r="U2077">
        <v>60</v>
      </c>
      <c r="V2077" t="s">
        <v>152</v>
      </c>
      <c r="W2077" t="s">
        <v>192</v>
      </c>
      <c r="X2077">
        <v>50</v>
      </c>
      <c r="Y2077" t="s">
        <v>152</v>
      </c>
      <c r="Z2077" t="s">
        <v>193</v>
      </c>
      <c r="AA2077">
        <v>50</v>
      </c>
      <c r="AB2077" t="s">
        <v>152</v>
      </c>
      <c r="AC2077" t="s">
        <v>194</v>
      </c>
      <c r="AD2077">
        <v>35</v>
      </c>
      <c r="AE2077" t="s">
        <v>152</v>
      </c>
      <c r="AF2077" t="s">
        <v>195</v>
      </c>
      <c r="AG2077">
        <v>8</v>
      </c>
      <c r="AH2077" t="s">
        <v>152</v>
      </c>
      <c r="AI2077" t="s">
        <v>196</v>
      </c>
      <c r="AJ2077">
        <v>90</v>
      </c>
      <c r="AK2077" t="s">
        <v>152</v>
      </c>
      <c r="AL2077" t="s">
        <v>197</v>
      </c>
      <c r="AM2077">
        <v>1</v>
      </c>
      <c r="AN2077" t="s">
        <v>152</v>
      </c>
    </row>
    <row r="2078" spans="1:40">
      <c r="A2078" s="26">
        <v>41509.809131203707</v>
      </c>
      <c r="B2078" t="s">
        <v>128</v>
      </c>
      <c r="C2078" t="s">
        <v>428</v>
      </c>
      <c r="D2078" t="s">
        <v>2305</v>
      </c>
      <c r="E2078" t="s">
        <v>146</v>
      </c>
      <c r="F2078" t="s">
        <v>147</v>
      </c>
      <c r="G2078" t="s">
        <v>148</v>
      </c>
      <c r="H2078" t="s">
        <v>199</v>
      </c>
      <c r="I2078">
        <v>33</v>
      </c>
      <c r="J2078" t="s">
        <v>152</v>
      </c>
      <c r="K2078" t="s">
        <v>200</v>
      </c>
      <c r="L2078">
        <v>33</v>
      </c>
      <c r="M2078" t="s">
        <v>152</v>
      </c>
      <c r="N2078" t="s">
        <v>201</v>
      </c>
      <c r="O2078">
        <v>34</v>
      </c>
      <c r="P2078" t="s">
        <v>152</v>
      </c>
      <c r="Q2078" t="s">
        <v>179</v>
      </c>
      <c r="R2078">
        <v>20</v>
      </c>
      <c r="S2078" t="s">
        <v>152</v>
      </c>
      <c r="T2078" t="s">
        <v>180</v>
      </c>
      <c r="U2078">
        <v>20</v>
      </c>
      <c r="V2078" t="s">
        <v>152</v>
      </c>
      <c r="W2078" t="s">
        <v>181</v>
      </c>
      <c r="X2078">
        <v>20</v>
      </c>
      <c r="Y2078" t="s">
        <v>152</v>
      </c>
      <c r="Z2078" t="s">
        <v>202</v>
      </c>
      <c r="AA2078">
        <v>20</v>
      </c>
      <c r="AB2078" t="s">
        <v>152</v>
      </c>
      <c r="AC2078" t="s">
        <v>203</v>
      </c>
      <c r="AD2078">
        <v>20</v>
      </c>
      <c r="AE2078" t="s">
        <v>152</v>
      </c>
      <c r="AF2078" t="s">
        <v>204</v>
      </c>
      <c r="AG2078">
        <v>20</v>
      </c>
      <c r="AH2078" t="s">
        <v>152</v>
      </c>
      <c r="AI2078" t="s">
        <v>183</v>
      </c>
      <c r="AJ2078">
        <v>115200</v>
      </c>
      <c r="AK2078" t="s">
        <v>152</v>
      </c>
      <c r="AL2078" t="s">
        <v>184</v>
      </c>
      <c r="AM2078">
        <v>12000</v>
      </c>
      <c r="AN2078" t="s">
        <v>152</v>
      </c>
    </row>
    <row r="2079" spans="1:40">
      <c r="A2079" s="26">
        <v>41509.809131203707</v>
      </c>
      <c r="B2079" t="s">
        <v>128</v>
      </c>
      <c r="C2079" t="s">
        <v>428</v>
      </c>
      <c r="D2079" t="s">
        <v>2306</v>
      </c>
      <c r="E2079" t="s">
        <v>146</v>
      </c>
      <c r="F2079" t="s">
        <v>147</v>
      </c>
      <c r="G2079" t="s">
        <v>148</v>
      </c>
      <c r="H2079" t="s">
        <v>155</v>
      </c>
      <c r="I2079">
        <v>49</v>
      </c>
      <c r="J2079" t="s">
        <v>152</v>
      </c>
      <c r="K2079" t="s">
        <v>156</v>
      </c>
      <c r="L2079">
        <v>130</v>
      </c>
      <c r="M2079" t="s">
        <v>152</v>
      </c>
      <c r="N2079" t="s">
        <v>157</v>
      </c>
      <c r="O2079">
        <v>180</v>
      </c>
      <c r="P2079" t="s">
        <v>152</v>
      </c>
      <c r="Q2079" t="s">
        <v>158</v>
      </c>
      <c r="R2079">
        <v>140</v>
      </c>
      <c r="S2079" t="s">
        <v>152</v>
      </c>
      <c r="T2079" t="s">
        <v>159</v>
      </c>
      <c r="U2079">
        <v>80</v>
      </c>
      <c r="V2079" t="s">
        <v>152</v>
      </c>
      <c r="W2079" t="s">
        <v>160</v>
      </c>
      <c r="X2079">
        <v>101</v>
      </c>
      <c r="Y2079" t="s">
        <v>152</v>
      </c>
      <c r="Z2079" t="s">
        <v>161</v>
      </c>
      <c r="AA2079">
        <v>190</v>
      </c>
      <c r="AB2079" t="s">
        <v>152</v>
      </c>
      <c r="AC2079" t="s">
        <v>162</v>
      </c>
      <c r="AD2079">
        <v>20</v>
      </c>
      <c r="AE2079" t="s">
        <v>152</v>
      </c>
    </row>
    <row r="2080" spans="1:40">
      <c r="A2080" s="26">
        <v>41509.809131203707</v>
      </c>
      <c r="B2080" t="s">
        <v>128</v>
      </c>
      <c r="C2080" t="s">
        <v>428</v>
      </c>
      <c r="D2080" t="s">
        <v>2307</v>
      </c>
    </row>
    <row r="2081" spans="1:40">
      <c r="A2081" s="26">
        <v>41509.809131203707</v>
      </c>
      <c r="B2081" t="s">
        <v>128</v>
      </c>
      <c r="C2081" t="s">
        <v>428</v>
      </c>
      <c r="D2081" t="s">
        <v>2308</v>
      </c>
      <c r="E2081" t="s">
        <v>146</v>
      </c>
      <c r="F2081" t="s">
        <v>147</v>
      </c>
      <c r="G2081" t="s">
        <v>148</v>
      </c>
      <c r="H2081" t="s">
        <v>165</v>
      </c>
      <c r="I2081">
        <v>50</v>
      </c>
      <c r="J2081" t="s">
        <v>152</v>
      </c>
      <c r="K2081" t="s">
        <v>166</v>
      </c>
      <c r="L2081">
        <v>50</v>
      </c>
      <c r="M2081" t="s">
        <v>152</v>
      </c>
      <c r="N2081" t="s">
        <v>167</v>
      </c>
      <c r="O2081">
        <v>50</v>
      </c>
      <c r="P2081" t="s">
        <v>152</v>
      </c>
    </row>
    <row r="2082" spans="1:40">
      <c r="A2082" s="26">
        <v>41509.809131203707</v>
      </c>
      <c r="B2082" t="s">
        <v>128</v>
      </c>
      <c r="C2082" t="s">
        <v>428</v>
      </c>
      <c r="D2082" t="s">
        <v>2309</v>
      </c>
      <c r="E2082" t="s">
        <v>146</v>
      </c>
      <c r="F2082" t="s">
        <v>147</v>
      </c>
      <c r="G2082" t="s">
        <v>148</v>
      </c>
      <c r="H2082" t="s">
        <v>169</v>
      </c>
      <c r="I2082">
        <v>35</v>
      </c>
      <c r="J2082" t="s">
        <v>152</v>
      </c>
      <c r="K2082" t="s">
        <v>170</v>
      </c>
      <c r="L2082">
        <v>5</v>
      </c>
      <c r="M2082" t="s">
        <v>152</v>
      </c>
      <c r="N2082" t="s">
        <v>171</v>
      </c>
      <c r="O2082">
        <v>60</v>
      </c>
      <c r="P2082" t="s">
        <v>152</v>
      </c>
    </row>
    <row r="2083" spans="1:40">
      <c r="A2083" s="26">
        <v>41509.809131203707</v>
      </c>
      <c r="B2083" t="s">
        <v>128</v>
      </c>
      <c r="C2083" t="s">
        <v>428</v>
      </c>
      <c r="D2083" t="s">
        <v>2310</v>
      </c>
      <c r="E2083" t="s">
        <v>146</v>
      </c>
      <c r="F2083" t="s">
        <v>147</v>
      </c>
      <c r="G2083" t="s">
        <v>148</v>
      </c>
      <c r="H2083" t="s">
        <v>173</v>
      </c>
      <c r="I2083">
        <v>1</v>
      </c>
      <c r="J2083" t="s">
        <v>152</v>
      </c>
    </row>
    <row r="2084" spans="1:40">
      <c r="A2084" s="26">
        <v>41509.809131203707</v>
      </c>
      <c r="B2084" t="s">
        <v>128</v>
      </c>
      <c r="C2084" t="s">
        <v>428</v>
      </c>
      <c r="D2084" t="s">
        <v>2311</v>
      </c>
      <c r="E2084" t="s">
        <v>146</v>
      </c>
      <c r="F2084" t="s">
        <v>147</v>
      </c>
      <c r="G2084" t="s">
        <v>148</v>
      </c>
      <c r="H2084" t="s">
        <v>175</v>
      </c>
      <c r="I2084">
        <v>30</v>
      </c>
      <c r="J2084" t="s">
        <v>152</v>
      </c>
      <c r="K2084" t="s">
        <v>176</v>
      </c>
      <c r="L2084">
        <v>30</v>
      </c>
      <c r="M2084" t="s">
        <v>152</v>
      </c>
      <c r="N2084" t="s">
        <v>177</v>
      </c>
      <c r="O2084">
        <v>30</v>
      </c>
      <c r="P2084" t="s">
        <v>152</v>
      </c>
      <c r="Q2084" t="s">
        <v>178</v>
      </c>
      <c r="R2084">
        <v>10</v>
      </c>
      <c r="S2084" t="s">
        <v>152</v>
      </c>
      <c r="T2084" t="s">
        <v>179</v>
      </c>
      <c r="U2084">
        <v>20</v>
      </c>
      <c r="V2084" t="s">
        <v>152</v>
      </c>
      <c r="W2084" t="s">
        <v>180</v>
      </c>
      <c r="X2084">
        <v>20</v>
      </c>
      <c r="Y2084" t="s">
        <v>152</v>
      </c>
      <c r="Z2084" t="s">
        <v>181</v>
      </c>
      <c r="AA2084">
        <v>20</v>
      </c>
      <c r="AB2084" t="s">
        <v>152</v>
      </c>
      <c r="AC2084" t="s">
        <v>182</v>
      </c>
      <c r="AD2084">
        <v>20</v>
      </c>
      <c r="AE2084" t="s">
        <v>152</v>
      </c>
      <c r="AF2084" t="s">
        <v>183</v>
      </c>
      <c r="AG2084">
        <v>115200</v>
      </c>
      <c r="AH2084" t="s">
        <v>152</v>
      </c>
      <c r="AI2084" t="s">
        <v>184</v>
      </c>
      <c r="AJ2084">
        <v>12000</v>
      </c>
      <c r="AK2084" t="s">
        <v>152</v>
      </c>
      <c r="AL2084" t="s">
        <v>185</v>
      </c>
      <c r="AM2084">
        <v>30000</v>
      </c>
      <c r="AN2084" t="s">
        <v>152</v>
      </c>
    </row>
    <row r="2085" spans="1:40">
      <c r="A2085" s="26">
        <v>41509.809131203707</v>
      </c>
      <c r="B2085" t="s">
        <v>128</v>
      </c>
      <c r="C2085" t="s">
        <v>428</v>
      </c>
      <c r="D2085" t="s">
        <v>2312</v>
      </c>
      <c r="E2085" t="s">
        <v>146</v>
      </c>
      <c r="F2085" t="s">
        <v>147</v>
      </c>
      <c r="G2085" t="s">
        <v>148</v>
      </c>
      <c r="H2085" t="s">
        <v>187</v>
      </c>
      <c r="I2085">
        <v>60</v>
      </c>
      <c r="J2085" t="s">
        <v>152</v>
      </c>
      <c r="K2085" t="s">
        <v>188</v>
      </c>
      <c r="L2085">
        <v>40</v>
      </c>
      <c r="M2085" t="s">
        <v>152</v>
      </c>
      <c r="N2085" t="s">
        <v>189</v>
      </c>
      <c r="O2085">
        <v>50</v>
      </c>
      <c r="P2085" t="s">
        <v>152</v>
      </c>
      <c r="Q2085" t="s">
        <v>190</v>
      </c>
      <c r="R2085">
        <v>40</v>
      </c>
      <c r="S2085" t="s">
        <v>152</v>
      </c>
      <c r="T2085" t="s">
        <v>191</v>
      </c>
      <c r="U2085">
        <v>60</v>
      </c>
      <c r="V2085" t="s">
        <v>152</v>
      </c>
      <c r="W2085" t="s">
        <v>192</v>
      </c>
      <c r="X2085">
        <v>50</v>
      </c>
      <c r="Y2085" t="s">
        <v>152</v>
      </c>
      <c r="Z2085" t="s">
        <v>193</v>
      </c>
      <c r="AA2085">
        <v>50</v>
      </c>
      <c r="AB2085" t="s">
        <v>152</v>
      </c>
      <c r="AC2085" t="s">
        <v>194</v>
      </c>
      <c r="AD2085">
        <v>35</v>
      </c>
      <c r="AE2085" t="s">
        <v>152</v>
      </c>
      <c r="AF2085" t="s">
        <v>195</v>
      </c>
      <c r="AG2085">
        <v>8</v>
      </c>
      <c r="AH2085" t="s">
        <v>152</v>
      </c>
      <c r="AI2085" t="s">
        <v>196</v>
      </c>
      <c r="AJ2085">
        <v>90</v>
      </c>
      <c r="AK2085" t="s">
        <v>152</v>
      </c>
      <c r="AL2085" t="s">
        <v>197</v>
      </c>
      <c r="AM2085">
        <v>1</v>
      </c>
      <c r="AN2085" t="s">
        <v>152</v>
      </c>
    </row>
    <row r="2086" spans="1:40">
      <c r="A2086" s="26">
        <v>41509.809131203707</v>
      </c>
      <c r="B2086" t="s">
        <v>128</v>
      </c>
      <c r="C2086" t="s">
        <v>428</v>
      </c>
      <c r="D2086" t="s">
        <v>2313</v>
      </c>
      <c r="E2086" t="s">
        <v>146</v>
      </c>
      <c r="F2086" t="s">
        <v>147</v>
      </c>
      <c r="G2086" t="s">
        <v>148</v>
      </c>
      <c r="H2086" t="s">
        <v>199</v>
      </c>
      <c r="I2086">
        <v>33</v>
      </c>
      <c r="J2086" t="s">
        <v>152</v>
      </c>
      <c r="K2086" t="s">
        <v>200</v>
      </c>
      <c r="L2086">
        <v>33</v>
      </c>
      <c r="M2086" t="s">
        <v>152</v>
      </c>
      <c r="N2086" t="s">
        <v>201</v>
      </c>
      <c r="O2086">
        <v>34</v>
      </c>
      <c r="P2086" t="s">
        <v>152</v>
      </c>
      <c r="Q2086" t="s">
        <v>179</v>
      </c>
      <c r="R2086">
        <v>20</v>
      </c>
      <c r="S2086" t="s">
        <v>152</v>
      </c>
      <c r="T2086" t="s">
        <v>180</v>
      </c>
      <c r="U2086">
        <v>20</v>
      </c>
      <c r="V2086" t="s">
        <v>152</v>
      </c>
      <c r="W2086" t="s">
        <v>181</v>
      </c>
      <c r="X2086">
        <v>20</v>
      </c>
      <c r="Y2086" t="s">
        <v>152</v>
      </c>
      <c r="Z2086" t="s">
        <v>202</v>
      </c>
      <c r="AA2086">
        <v>20</v>
      </c>
      <c r="AB2086" t="s">
        <v>152</v>
      </c>
      <c r="AC2086" t="s">
        <v>203</v>
      </c>
      <c r="AD2086">
        <v>20</v>
      </c>
      <c r="AE2086" t="s">
        <v>152</v>
      </c>
      <c r="AF2086" t="s">
        <v>204</v>
      </c>
      <c r="AG2086">
        <v>20</v>
      </c>
      <c r="AH2086" t="s">
        <v>152</v>
      </c>
      <c r="AI2086" t="s">
        <v>183</v>
      </c>
      <c r="AJ2086">
        <v>115200</v>
      </c>
      <c r="AK2086" t="s">
        <v>152</v>
      </c>
      <c r="AL2086" t="s">
        <v>184</v>
      </c>
      <c r="AM2086">
        <v>12000</v>
      </c>
      <c r="AN2086" t="s">
        <v>152</v>
      </c>
    </row>
    <row r="2087" spans="1:40">
      <c r="A2087" s="26">
        <v>41509.809131203707</v>
      </c>
      <c r="B2087" t="s">
        <v>128</v>
      </c>
      <c r="C2087" t="s">
        <v>227</v>
      </c>
      <c r="D2087" t="s">
        <v>2314</v>
      </c>
      <c r="E2087" t="s">
        <v>146</v>
      </c>
      <c r="F2087" t="s">
        <v>147</v>
      </c>
      <c r="G2087" t="s">
        <v>148</v>
      </c>
      <c r="H2087" t="s">
        <v>175</v>
      </c>
      <c r="I2087">
        <v>30</v>
      </c>
      <c r="J2087" t="s">
        <v>152</v>
      </c>
      <c r="K2087" t="s">
        <v>176</v>
      </c>
      <c r="L2087">
        <v>30</v>
      </c>
      <c r="M2087" t="s">
        <v>152</v>
      </c>
      <c r="N2087" t="s">
        <v>177</v>
      </c>
      <c r="O2087">
        <v>30</v>
      </c>
      <c r="P2087" t="s">
        <v>152</v>
      </c>
      <c r="Q2087" t="s">
        <v>178</v>
      </c>
      <c r="R2087">
        <v>10</v>
      </c>
      <c r="S2087" t="s">
        <v>152</v>
      </c>
      <c r="T2087" t="s">
        <v>179</v>
      </c>
      <c r="U2087">
        <v>20</v>
      </c>
      <c r="V2087" t="s">
        <v>152</v>
      </c>
      <c r="W2087" t="s">
        <v>180</v>
      </c>
      <c r="X2087">
        <v>20</v>
      </c>
      <c r="Y2087" t="s">
        <v>152</v>
      </c>
      <c r="Z2087" t="s">
        <v>181</v>
      </c>
      <c r="AA2087">
        <v>20</v>
      </c>
      <c r="AB2087" t="s">
        <v>152</v>
      </c>
      <c r="AC2087" t="s">
        <v>182</v>
      </c>
      <c r="AD2087">
        <v>20</v>
      </c>
      <c r="AE2087" t="s">
        <v>152</v>
      </c>
      <c r="AF2087" t="s">
        <v>183</v>
      </c>
      <c r="AG2087">
        <v>115200</v>
      </c>
      <c r="AH2087" t="s">
        <v>152</v>
      </c>
      <c r="AI2087" t="s">
        <v>184</v>
      </c>
      <c r="AJ2087">
        <v>12000</v>
      </c>
      <c r="AK2087" t="s">
        <v>152</v>
      </c>
      <c r="AL2087" t="s">
        <v>185</v>
      </c>
      <c r="AM2087">
        <v>30000</v>
      </c>
      <c r="AN2087" t="s">
        <v>152</v>
      </c>
    </row>
    <row r="2088" spans="1:40">
      <c r="A2088" s="26">
        <v>41509.809131203707</v>
      </c>
      <c r="B2088" t="s">
        <v>128</v>
      </c>
      <c r="C2088" t="s">
        <v>227</v>
      </c>
      <c r="D2088" t="s">
        <v>2315</v>
      </c>
      <c r="E2088" t="s">
        <v>146</v>
      </c>
      <c r="F2088" t="s">
        <v>147</v>
      </c>
      <c r="G2088" t="s">
        <v>148</v>
      </c>
      <c r="H2088" t="s">
        <v>187</v>
      </c>
      <c r="I2088">
        <v>60</v>
      </c>
      <c r="J2088" t="s">
        <v>152</v>
      </c>
      <c r="K2088" t="s">
        <v>188</v>
      </c>
      <c r="L2088">
        <v>40</v>
      </c>
      <c r="M2088" t="s">
        <v>152</v>
      </c>
      <c r="N2088" t="s">
        <v>189</v>
      </c>
      <c r="O2088">
        <v>50</v>
      </c>
      <c r="P2088" t="s">
        <v>152</v>
      </c>
      <c r="Q2088" t="s">
        <v>190</v>
      </c>
      <c r="R2088">
        <v>40</v>
      </c>
      <c r="S2088" t="s">
        <v>152</v>
      </c>
      <c r="T2088" t="s">
        <v>191</v>
      </c>
      <c r="U2088">
        <v>60</v>
      </c>
      <c r="V2088" t="s">
        <v>152</v>
      </c>
      <c r="W2088" t="s">
        <v>192</v>
      </c>
      <c r="X2088">
        <v>50</v>
      </c>
      <c r="Y2088" t="s">
        <v>152</v>
      </c>
      <c r="Z2088" t="s">
        <v>193</v>
      </c>
      <c r="AA2088">
        <v>50</v>
      </c>
      <c r="AB2088" t="s">
        <v>152</v>
      </c>
      <c r="AC2088" t="s">
        <v>194</v>
      </c>
      <c r="AD2088">
        <v>35</v>
      </c>
      <c r="AE2088" t="s">
        <v>152</v>
      </c>
      <c r="AF2088" t="s">
        <v>195</v>
      </c>
      <c r="AG2088">
        <v>8</v>
      </c>
      <c r="AH2088" t="s">
        <v>152</v>
      </c>
      <c r="AI2088" t="s">
        <v>196</v>
      </c>
      <c r="AJ2088">
        <v>90</v>
      </c>
      <c r="AK2088" t="s">
        <v>152</v>
      </c>
      <c r="AL2088" t="s">
        <v>197</v>
      </c>
      <c r="AM2088">
        <v>1</v>
      </c>
      <c r="AN2088" t="s">
        <v>152</v>
      </c>
    </row>
    <row r="2089" spans="1:40">
      <c r="A2089" s="26">
        <v>41509.809131203707</v>
      </c>
      <c r="B2089" t="s">
        <v>128</v>
      </c>
      <c r="C2089" t="s">
        <v>227</v>
      </c>
      <c r="D2089" t="s">
        <v>2316</v>
      </c>
      <c r="E2089" t="s">
        <v>146</v>
      </c>
      <c r="F2089" t="s">
        <v>147</v>
      </c>
      <c r="G2089" t="s">
        <v>148</v>
      </c>
      <c r="H2089" t="s">
        <v>199</v>
      </c>
      <c r="I2089">
        <v>33</v>
      </c>
      <c r="J2089" t="s">
        <v>152</v>
      </c>
      <c r="K2089" t="s">
        <v>200</v>
      </c>
      <c r="L2089">
        <v>33</v>
      </c>
      <c r="M2089" t="s">
        <v>152</v>
      </c>
      <c r="N2089" t="s">
        <v>201</v>
      </c>
      <c r="O2089">
        <v>34</v>
      </c>
      <c r="P2089" t="s">
        <v>152</v>
      </c>
      <c r="Q2089" t="s">
        <v>179</v>
      </c>
      <c r="R2089">
        <v>20</v>
      </c>
      <c r="S2089" t="s">
        <v>152</v>
      </c>
      <c r="T2089" t="s">
        <v>180</v>
      </c>
      <c r="U2089">
        <v>20</v>
      </c>
      <c r="V2089" t="s">
        <v>152</v>
      </c>
      <c r="W2089" t="s">
        <v>181</v>
      </c>
      <c r="X2089">
        <v>20</v>
      </c>
      <c r="Y2089" t="s">
        <v>152</v>
      </c>
      <c r="Z2089" t="s">
        <v>202</v>
      </c>
      <c r="AA2089">
        <v>20</v>
      </c>
      <c r="AB2089" t="s">
        <v>152</v>
      </c>
      <c r="AC2089" t="s">
        <v>203</v>
      </c>
      <c r="AD2089">
        <v>20</v>
      </c>
      <c r="AE2089" t="s">
        <v>152</v>
      </c>
      <c r="AF2089" t="s">
        <v>204</v>
      </c>
      <c r="AG2089">
        <v>20</v>
      </c>
      <c r="AH2089" t="s">
        <v>152</v>
      </c>
      <c r="AI2089" t="s">
        <v>183</v>
      </c>
      <c r="AJ2089">
        <v>115200</v>
      </c>
      <c r="AK2089" t="s">
        <v>152</v>
      </c>
      <c r="AL2089" t="s">
        <v>184</v>
      </c>
      <c r="AM2089">
        <v>12000</v>
      </c>
      <c r="AN2089" t="s">
        <v>152</v>
      </c>
    </row>
    <row r="2090" spans="1:40">
      <c r="A2090" s="26">
        <v>41509.809131203707</v>
      </c>
      <c r="B2090" t="s">
        <v>128</v>
      </c>
      <c r="C2090" t="s">
        <v>227</v>
      </c>
      <c r="D2090" t="s">
        <v>2317</v>
      </c>
      <c r="E2090" t="s">
        <v>146</v>
      </c>
      <c r="F2090" t="s">
        <v>147</v>
      </c>
      <c r="G2090" t="s">
        <v>148</v>
      </c>
      <c r="H2090" t="s">
        <v>155</v>
      </c>
      <c r="I2090">
        <v>49</v>
      </c>
      <c r="J2090" t="s">
        <v>152</v>
      </c>
      <c r="K2090" t="s">
        <v>156</v>
      </c>
      <c r="L2090">
        <v>130</v>
      </c>
      <c r="M2090" t="s">
        <v>152</v>
      </c>
      <c r="N2090" t="s">
        <v>157</v>
      </c>
      <c r="O2090">
        <v>180</v>
      </c>
      <c r="P2090" t="s">
        <v>152</v>
      </c>
      <c r="Q2090" t="s">
        <v>158</v>
      </c>
      <c r="R2090">
        <v>140</v>
      </c>
      <c r="S2090" t="s">
        <v>152</v>
      </c>
      <c r="T2090" t="s">
        <v>159</v>
      </c>
      <c r="U2090">
        <v>80</v>
      </c>
      <c r="V2090" t="s">
        <v>152</v>
      </c>
      <c r="W2090" t="s">
        <v>160</v>
      </c>
      <c r="X2090">
        <v>101</v>
      </c>
      <c r="Y2090" t="s">
        <v>152</v>
      </c>
      <c r="Z2090" t="s">
        <v>161</v>
      </c>
      <c r="AA2090">
        <v>190</v>
      </c>
      <c r="AB2090" t="s">
        <v>152</v>
      </c>
      <c r="AC2090" t="s">
        <v>162</v>
      </c>
      <c r="AD2090">
        <v>20</v>
      </c>
      <c r="AE2090" t="s">
        <v>152</v>
      </c>
    </row>
    <row r="2091" spans="1:40">
      <c r="A2091" s="26">
        <v>41509.809131203707</v>
      </c>
      <c r="B2091" t="s">
        <v>128</v>
      </c>
      <c r="C2091" t="s">
        <v>227</v>
      </c>
      <c r="D2091" t="s">
        <v>2318</v>
      </c>
    </row>
    <row r="2092" spans="1:40">
      <c r="A2092" s="26">
        <v>41509.809131203707</v>
      </c>
      <c r="B2092" t="s">
        <v>128</v>
      </c>
      <c r="C2092" t="s">
        <v>227</v>
      </c>
      <c r="D2092" t="s">
        <v>2319</v>
      </c>
      <c r="E2092" t="s">
        <v>146</v>
      </c>
      <c r="F2092" t="s">
        <v>147</v>
      </c>
      <c r="G2092" t="s">
        <v>148</v>
      </c>
      <c r="H2092" t="s">
        <v>165</v>
      </c>
      <c r="I2092">
        <v>50</v>
      </c>
      <c r="J2092" t="s">
        <v>152</v>
      </c>
      <c r="K2092" t="s">
        <v>166</v>
      </c>
      <c r="L2092">
        <v>50</v>
      </c>
      <c r="M2092" t="s">
        <v>152</v>
      </c>
      <c r="N2092" t="s">
        <v>167</v>
      </c>
      <c r="O2092">
        <v>50</v>
      </c>
      <c r="P2092" t="s">
        <v>152</v>
      </c>
    </row>
    <row r="2093" spans="1:40">
      <c r="A2093" s="26">
        <v>41509.809131203707</v>
      </c>
      <c r="B2093" t="s">
        <v>128</v>
      </c>
      <c r="C2093" t="s">
        <v>227</v>
      </c>
      <c r="D2093" t="s">
        <v>2320</v>
      </c>
      <c r="E2093" t="s">
        <v>146</v>
      </c>
      <c r="F2093" t="s">
        <v>147</v>
      </c>
      <c r="G2093" t="s">
        <v>148</v>
      </c>
      <c r="H2093" t="s">
        <v>169</v>
      </c>
      <c r="I2093">
        <v>35</v>
      </c>
      <c r="J2093" t="s">
        <v>152</v>
      </c>
      <c r="K2093" t="s">
        <v>170</v>
      </c>
      <c r="L2093">
        <v>5</v>
      </c>
      <c r="M2093" t="s">
        <v>152</v>
      </c>
      <c r="N2093" t="s">
        <v>171</v>
      </c>
      <c r="O2093">
        <v>60</v>
      </c>
      <c r="P2093" t="s">
        <v>152</v>
      </c>
    </row>
    <row r="2094" spans="1:40">
      <c r="A2094" s="26">
        <v>41509.809131203707</v>
      </c>
      <c r="B2094" t="s">
        <v>128</v>
      </c>
      <c r="C2094" t="s">
        <v>227</v>
      </c>
      <c r="D2094" t="s">
        <v>2321</v>
      </c>
      <c r="E2094" t="s">
        <v>146</v>
      </c>
      <c r="F2094" t="s">
        <v>147</v>
      </c>
      <c r="G2094" t="s">
        <v>148</v>
      </c>
      <c r="H2094" t="s">
        <v>173</v>
      </c>
      <c r="I2094">
        <v>1</v>
      </c>
      <c r="J2094" t="s">
        <v>152</v>
      </c>
    </row>
    <row r="2095" spans="1:40">
      <c r="A2095" s="26">
        <v>41509.809131203707</v>
      </c>
      <c r="B2095" t="s">
        <v>128</v>
      </c>
      <c r="C2095" t="s">
        <v>227</v>
      </c>
      <c r="D2095" t="s">
        <v>2322</v>
      </c>
      <c r="E2095" t="s">
        <v>146</v>
      </c>
      <c r="F2095" t="s">
        <v>147</v>
      </c>
      <c r="G2095" t="s">
        <v>148</v>
      </c>
      <c r="H2095" t="s">
        <v>175</v>
      </c>
      <c r="I2095">
        <v>30</v>
      </c>
      <c r="J2095" t="s">
        <v>152</v>
      </c>
      <c r="K2095" t="s">
        <v>176</v>
      </c>
      <c r="L2095">
        <v>30</v>
      </c>
      <c r="M2095" t="s">
        <v>152</v>
      </c>
      <c r="N2095" t="s">
        <v>177</v>
      </c>
      <c r="O2095">
        <v>30</v>
      </c>
      <c r="P2095" t="s">
        <v>152</v>
      </c>
      <c r="Q2095" t="s">
        <v>178</v>
      </c>
      <c r="R2095">
        <v>10</v>
      </c>
      <c r="S2095" t="s">
        <v>152</v>
      </c>
      <c r="T2095" t="s">
        <v>179</v>
      </c>
      <c r="U2095">
        <v>20</v>
      </c>
      <c r="V2095" t="s">
        <v>152</v>
      </c>
      <c r="W2095" t="s">
        <v>180</v>
      </c>
      <c r="X2095">
        <v>20</v>
      </c>
      <c r="Y2095" t="s">
        <v>152</v>
      </c>
      <c r="Z2095" t="s">
        <v>181</v>
      </c>
      <c r="AA2095">
        <v>20</v>
      </c>
      <c r="AB2095" t="s">
        <v>152</v>
      </c>
      <c r="AC2095" t="s">
        <v>182</v>
      </c>
      <c r="AD2095">
        <v>20</v>
      </c>
      <c r="AE2095" t="s">
        <v>152</v>
      </c>
      <c r="AF2095" t="s">
        <v>183</v>
      </c>
      <c r="AG2095">
        <v>115200</v>
      </c>
      <c r="AH2095" t="s">
        <v>152</v>
      </c>
      <c r="AI2095" t="s">
        <v>184</v>
      </c>
      <c r="AJ2095">
        <v>12000</v>
      </c>
      <c r="AK2095" t="s">
        <v>152</v>
      </c>
      <c r="AL2095" t="s">
        <v>185</v>
      </c>
      <c r="AM2095">
        <v>30000</v>
      </c>
      <c r="AN2095" t="s">
        <v>152</v>
      </c>
    </row>
    <row r="2096" spans="1:40">
      <c r="A2096" s="26">
        <v>41509.809131203707</v>
      </c>
      <c r="B2096" t="s">
        <v>128</v>
      </c>
      <c r="C2096" t="s">
        <v>227</v>
      </c>
      <c r="D2096" t="s">
        <v>2323</v>
      </c>
      <c r="E2096" t="s">
        <v>146</v>
      </c>
      <c r="F2096" t="s">
        <v>147</v>
      </c>
      <c r="G2096" t="s">
        <v>148</v>
      </c>
      <c r="H2096" t="s">
        <v>187</v>
      </c>
      <c r="I2096">
        <v>60</v>
      </c>
      <c r="J2096" t="s">
        <v>152</v>
      </c>
      <c r="K2096" t="s">
        <v>188</v>
      </c>
      <c r="L2096">
        <v>40</v>
      </c>
      <c r="M2096" t="s">
        <v>152</v>
      </c>
      <c r="N2096" t="s">
        <v>189</v>
      </c>
      <c r="O2096">
        <v>50</v>
      </c>
      <c r="P2096" t="s">
        <v>152</v>
      </c>
      <c r="Q2096" t="s">
        <v>190</v>
      </c>
      <c r="R2096">
        <v>40</v>
      </c>
      <c r="S2096" t="s">
        <v>152</v>
      </c>
      <c r="T2096" t="s">
        <v>191</v>
      </c>
      <c r="U2096">
        <v>60</v>
      </c>
      <c r="V2096" t="s">
        <v>152</v>
      </c>
      <c r="W2096" t="s">
        <v>192</v>
      </c>
      <c r="X2096">
        <v>50</v>
      </c>
      <c r="Y2096" t="s">
        <v>152</v>
      </c>
      <c r="Z2096" t="s">
        <v>193</v>
      </c>
      <c r="AA2096">
        <v>50</v>
      </c>
      <c r="AB2096" t="s">
        <v>152</v>
      </c>
      <c r="AC2096" t="s">
        <v>194</v>
      </c>
      <c r="AD2096">
        <v>35</v>
      </c>
      <c r="AE2096" t="s">
        <v>152</v>
      </c>
      <c r="AF2096" t="s">
        <v>195</v>
      </c>
      <c r="AG2096">
        <v>8</v>
      </c>
      <c r="AH2096" t="s">
        <v>152</v>
      </c>
      <c r="AI2096" t="s">
        <v>196</v>
      </c>
      <c r="AJ2096">
        <v>90</v>
      </c>
      <c r="AK2096" t="s">
        <v>152</v>
      </c>
      <c r="AL2096" t="s">
        <v>197</v>
      </c>
      <c r="AM2096">
        <v>1</v>
      </c>
      <c r="AN2096" t="s">
        <v>152</v>
      </c>
    </row>
    <row r="2097" spans="1:40">
      <c r="A2097" s="26">
        <v>41509.809131203707</v>
      </c>
      <c r="B2097" t="s">
        <v>128</v>
      </c>
      <c r="C2097" t="s">
        <v>227</v>
      </c>
      <c r="D2097" t="s">
        <v>2324</v>
      </c>
      <c r="E2097" t="s">
        <v>146</v>
      </c>
      <c r="F2097" t="s">
        <v>147</v>
      </c>
      <c r="G2097" t="s">
        <v>148</v>
      </c>
      <c r="H2097" t="s">
        <v>199</v>
      </c>
      <c r="I2097">
        <v>33</v>
      </c>
      <c r="J2097" t="s">
        <v>152</v>
      </c>
      <c r="K2097" t="s">
        <v>200</v>
      </c>
      <c r="L2097">
        <v>33</v>
      </c>
      <c r="M2097" t="s">
        <v>152</v>
      </c>
      <c r="N2097" t="s">
        <v>201</v>
      </c>
      <c r="O2097">
        <v>34</v>
      </c>
      <c r="P2097" t="s">
        <v>152</v>
      </c>
      <c r="Q2097" t="s">
        <v>179</v>
      </c>
      <c r="R2097">
        <v>20</v>
      </c>
      <c r="S2097" t="s">
        <v>152</v>
      </c>
      <c r="T2097" t="s">
        <v>180</v>
      </c>
      <c r="U2097">
        <v>20</v>
      </c>
      <c r="V2097" t="s">
        <v>152</v>
      </c>
      <c r="W2097" t="s">
        <v>181</v>
      </c>
      <c r="X2097">
        <v>20</v>
      </c>
      <c r="Y2097" t="s">
        <v>152</v>
      </c>
      <c r="Z2097" t="s">
        <v>202</v>
      </c>
      <c r="AA2097">
        <v>20</v>
      </c>
      <c r="AB2097" t="s">
        <v>152</v>
      </c>
      <c r="AC2097" t="s">
        <v>203</v>
      </c>
      <c r="AD2097">
        <v>20</v>
      </c>
      <c r="AE2097" t="s">
        <v>152</v>
      </c>
      <c r="AF2097" t="s">
        <v>204</v>
      </c>
      <c r="AG2097">
        <v>20</v>
      </c>
      <c r="AH2097" t="s">
        <v>152</v>
      </c>
      <c r="AI2097" t="s">
        <v>183</v>
      </c>
      <c r="AJ2097">
        <v>115200</v>
      </c>
      <c r="AK2097" t="s">
        <v>152</v>
      </c>
      <c r="AL2097" t="s">
        <v>184</v>
      </c>
      <c r="AM2097">
        <v>12000</v>
      </c>
      <c r="AN2097" t="s">
        <v>152</v>
      </c>
    </row>
    <row r="2098" spans="1:40">
      <c r="A2098" s="26">
        <v>41509.809131203707</v>
      </c>
      <c r="B2098" t="s">
        <v>128</v>
      </c>
      <c r="C2098" t="s">
        <v>227</v>
      </c>
      <c r="D2098" t="s">
        <v>2325</v>
      </c>
      <c r="E2098" t="s">
        <v>146</v>
      </c>
      <c r="F2098" t="s">
        <v>147</v>
      </c>
      <c r="G2098" t="s">
        <v>148</v>
      </c>
      <c r="H2098" t="s">
        <v>155</v>
      </c>
      <c r="I2098">
        <v>49</v>
      </c>
      <c r="J2098" t="s">
        <v>152</v>
      </c>
      <c r="K2098" t="s">
        <v>156</v>
      </c>
      <c r="L2098">
        <v>130</v>
      </c>
      <c r="M2098" t="s">
        <v>152</v>
      </c>
      <c r="N2098" t="s">
        <v>157</v>
      </c>
      <c r="O2098">
        <v>180</v>
      </c>
      <c r="P2098" t="s">
        <v>152</v>
      </c>
      <c r="Q2098" t="s">
        <v>158</v>
      </c>
      <c r="R2098">
        <v>140</v>
      </c>
      <c r="S2098" t="s">
        <v>152</v>
      </c>
      <c r="T2098" t="s">
        <v>159</v>
      </c>
      <c r="U2098">
        <v>80</v>
      </c>
      <c r="V2098" t="s">
        <v>152</v>
      </c>
      <c r="W2098" t="s">
        <v>160</v>
      </c>
      <c r="X2098">
        <v>101</v>
      </c>
      <c r="Y2098" t="s">
        <v>152</v>
      </c>
      <c r="Z2098" t="s">
        <v>161</v>
      </c>
      <c r="AA2098">
        <v>190</v>
      </c>
      <c r="AB2098" t="s">
        <v>152</v>
      </c>
      <c r="AC2098" t="s">
        <v>162</v>
      </c>
      <c r="AD2098">
        <v>20</v>
      </c>
      <c r="AE2098" t="s">
        <v>152</v>
      </c>
    </row>
    <row r="2099" spans="1:40">
      <c r="A2099" s="26">
        <v>41509.809131203707</v>
      </c>
      <c r="B2099" t="s">
        <v>128</v>
      </c>
      <c r="C2099" t="s">
        <v>227</v>
      </c>
      <c r="D2099" t="s">
        <v>2326</v>
      </c>
    </row>
    <row r="2100" spans="1:40">
      <c r="A2100" s="26">
        <v>41509.809131203707</v>
      </c>
      <c r="B2100" t="s">
        <v>128</v>
      </c>
      <c r="C2100" t="s">
        <v>227</v>
      </c>
      <c r="D2100" t="s">
        <v>2327</v>
      </c>
      <c r="E2100" t="s">
        <v>146</v>
      </c>
      <c r="F2100" t="s">
        <v>147</v>
      </c>
      <c r="G2100" t="s">
        <v>148</v>
      </c>
      <c r="H2100" t="s">
        <v>165</v>
      </c>
      <c r="I2100">
        <v>50</v>
      </c>
      <c r="J2100" t="s">
        <v>152</v>
      </c>
      <c r="K2100" t="s">
        <v>166</v>
      </c>
      <c r="L2100">
        <v>50</v>
      </c>
      <c r="M2100" t="s">
        <v>152</v>
      </c>
      <c r="N2100" t="s">
        <v>167</v>
      </c>
      <c r="O2100">
        <v>50</v>
      </c>
      <c r="P2100" t="s">
        <v>152</v>
      </c>
    </row>
    <row r="2101" spans="1:40">
      <c r="A2101" s="26">
        <v>41509.809131203707</v>
      </c>
      <c r="B2101" t="s">
        <v>128</v>
      </c>
      <c r="C2101" t="s">
        <v>227</v>
      </c>
      <c r="D2101" t="s">
        <v>2328</v>
      </c>
      <c r="E2101" t="s">
        <v>146</v>
      </c>
      <c r="F2101" t="s">
        <v>147</v>
      </c>
      <c r="G2101" t="s">
        <v>148</v>
      </c>
      <c r="H2101" t="s">
        <v>169</v>
      </c>
      <c r="I2101">
        <v>35</v>
      </c>
      <c r="J2101" t="s">
        <v>152</v>
      </c>
      <c r="K2101" t="s">
        <v>170</v>
      </c>
      <c r="L2101">
        <v>5</v>
      </c>
      <c r="M2101" t="s">
        <v>152</v>
      </c>
      <c r="N2101" t="s">
        <v>171</v>
      </c>
      <c r="O2101">
        <v>60</v>
      </c>
      <c r="P2101" t="s">
        <v>152</v>
      </c>
    </row>
    <row r="2102" spans="1:40">
      <c r="A2102" s="26">
        <v>41509.809131203707</v>
      </c>
      <c r="B2102" t="s">
        <v>128</v>
      </c>
      <c r="C2102" t="s">
        <v>227</v>
      </c>
      <c r="D2102" t="s">
        <v>2329</v>
      </c>
      <c r="E2102" t="s">
        <v>146</v>
      </c>
      <c r="F2102" t="s">
        <v>147</v>
      </c>
      <c r="G2102" t="s">
        <v>148</v>
      </c>
      <c r="H2102" t="s">
        <v>173</v>
      </c>
      <c r="I2102">
        <v>1</v>
      </c>
      <c r="J2102" t="s">
        <v>152</v>
      </c>
    </row>
    <row r="2103" spans="1:40">
      <c r="A2103" s="26">
        <v>41509.809131203707</v>
      </c>
      <c r="B2103" t="s">
        <v>128</v>
      </c>
      <c r="C2103" t="s">
        <v>227</v>
      </c>
      <c r="D2103" t="s">
        <v>2330</v>
      </c>
      <c r="E2103" t="s">
        <v>146</v>
      </c>
      <c r="F2103" t="s">
        <v>147</v>
      </c>
      <c r="G2103" t="s">
        <v>148</v>
      </c>
      <c r="H2103" t="s">
        <v>175</v>
      </c>
      <c r="I2103">
        <v>30</v>
      </c>
      <c r="J2103" t="s">
        <v>152</v>
      </c>
      <c r="K2103" t="s">
        <v>176</v>
      </c>
      <c r="L2103">
        <v>30</v>
      </c>
      <c r="M2103" t="s">
        <v>152</v>
      </c>
      <c r="N2103" t="s">
        <v>177</v>
      </c>
      <c r="O2103">
        <v>30</v>
      </c>
      <c r="P2103" t="s">
        <v>152</v>
      </c>
      <c r="Q2103" t="s">
        <v>178</v>
      </c>
      <c r="R2103">
        <v>10</v>
      </c>
      <c r="S2103" t="s">
        <v>152</v>
      </c>
      <c r="T2103" t="s">
        <v>179</v>
      </c>
      <c r="U2103">
        <v>20</v>
      </c>
      <c r="V2103" t="s">
        <v>152</v>
      </c>
      <c r="W2103" t="s">
        <v>180</v>
      </c>
      <c r="X2103">
        <v>20</v>
      </c>
      <c r="Y2103" t="s">
        <v>152</v>
      </c>
      <c r="Z2103" t="s">
        <v>181</v>
      </c>
      <c r="AA2103">
        <v>20</v>
      </c>
      <c r="AB2103" t="s">
        <v>152</v>
      </c>
      <c r="AC2103" t="s">
        <v>182</v>
      </c>
      <c r="AD2103">
        <v>20</v>
      </c>
      <c r="AE2103" t="s">
        <v>152</v>
      </c>
      <c r="AF2103" t="s">
        <v>183</v>
      </c>
      <c r="AG2103">
        <v>115200</v>
      </c>
      <c r="AH2103" t="s">
        <v>152</v>
      </c>
      <c r="AI2103" t="s">
        <v>184</v>
      </c>
      <c r="AJ2103">
        <v>12000</v>
      </c>
      <c r="AK2103" t="s">
        <v>152</v>
      </c>
      <c r="AL2103" t="s">
        <v>185</v>
      </c>
      <c r="AM2103">
        <v>30000</v>
      </c>
      <c r="AN2103" t="s">
        <v>152</v>
      </c>
    </row>
    <row r="2104" spans="1:40">
      <c r="A2104" s="26">
        <v>41509.809131203707</v>
      </c>
      <c r="B2104" t="s">
        <v>128</v>
      </c>
      <c r="C2104" t="s">
        <v>227</v>
      </c>
      <c r="D2104" t="s">
        <v>2331</v>
      </c>
      <c r="E2104" t="s">
        <v>146</v>
      </c>
      <c r="F2104" t="s">
        <v>147</v>
      </c>
      <c r="G2104" t="s">
        <v>148</v>
      </c>
      <c r="H2104" t="s">
        <v>187</v>
      </c>
      <c r="I2104">
        <v>60</v>
      </c>
      <c r="J2104" t="s">
        <v>152</v>
      </c>
      <c r="K2104" t="s">
        <v>188</v>
      </c>
      <c r="L2104">
        <v>40</v>
      </c>
      <c r="M2104" t="s">
        <v>152</v>
      </c>
      <c r="N2104" t="s">
        <v>189</v>
      </c>
      <c r="O2104">
        <v>50</v>
      </c>
      <c r="P2104" t="s">
        <v>152</v>
      </c>
      <c r="Q2104" t="s">
        <v>190</v>
      </c>
      <c r="R2104">
        <v>40</v>
      </c>
      <c r="S2104" t="s">
        <v>152</v>
      </c>
      <c r="T2104" t="s">
        <v>191</v>
      </c>
      <c r="U2104">
        <v>60</v>
      </c>
      <c r="V2104" t="s">
        <v>152</v>
      </c>
      <c r="W2104" t="s">
        <v>192</v>
      </c>
      <c r="X2104">
        <v>50</v>
      </c>
      <c r="Y2104" t="s">
        <v>152</v>
      </c>
      <c r="Z2104" t="s">
        <v>193</v>
      </c>
      <c r="AA2104">
        <v>50</v>
      </c>
      <c r="AB2104" t="s">
        <v>152</v>
      </c>
      <c r="AC2104" t="s">
        <v>194</v>
      </c>
      <c r="AD2104">
        <v>35</v>
      </c>
      <c r="AE2104" t="s">
        <v>152</v>
      </c>
      <c r="AF2104" t="s">
        <v>195</v>
      </c>
      <c r="AG2104">
        <v>8</v>
      </c>
      <c r="AH2104" t="s">
        <v>152</v>
      </c>
      <c r="AI2104" t="s">
        <v>196</v>
      </c>
      <c r="AJ2104">
        <v>90</v>
      </c>
      <c r="AK2104" t="s">
        <v>152</v>
      </c>
      <c r="AL2104" t="s">
        <v>197</v>
      </c>
      <c r="AM2104">
        <v>1</v>
      </c>
      <c r="AN2104" t="s">
        <v>152</v>
      </c>
    </row>
    <row r="2105" spans="1:40">
      <c r="A2105" s="26">
        <v>41509.809131203707</v>
      </c>
      <c r="B2105" t="s">
        <v>128</v>
      </c>
      <c r="C2105" t="s">
        <v>227</v>
      </c>
      <c r="D2105" t="s">
        <v>2332</v>
      </c>
      <c r="E2105" t="s">
        <v>146</v>
      </c>
      <c r="F2105" t="s">
        <v>147</v>
      </c>
      <c r="G2105" t="s">
        <v>148</v>
      </c>
      <c r="H2105" t="s">
        <v>199</v>
      </c>
      <c r="I2105">
        <v>33</v>
      </c>
      <c r="J2105" t="s">
        <v>152</v>
      </c>
      <c r="K2105" t="s">
        <v>200</v>
      </c>
      <c r="L2105">
        <v>33</v>
      </c>
      <c r="M2105" t="s">
        <v>152</v>
      </c>
      <c r="N2105" t="s">
        <v>201</v>
      </c>
      <c r="O2105">
        <v>34</v>
      </c>
      <c r="P2105" t="s">
        <v>152</v>
      </c>
      <c r="Q2105" t="s">
        <v>179</v>
      </c>
      <c r="R2105">
        <v>20</v>
      </c>
      <c r="S2105" t="s">
        <v>152</v>
      </c>
      <c r="T2105" t="s">
        <v>180</v>
      </c>
      <c r="U2105">
        <v>20</v>
      </c>
      <c r="V2105" t="s">
        <v>152</v>
      </c>
      <c r="W2105" t="s">
        <v>181</v>
      </c>
      <c r="X2105">
        <v>20</v>
      </c>
      <c r="Y2105" t="s">
        <v>152</v>
      </c>
      <c r="Z2105" t="s">
        <v>202</v>
      </c>
      <c r="AA2105">
        <v>20</v>
      </c>
      <c r="AB2105" t="s">
        <v>152</v>
      </c>
      <c r="AC2105" t="s">
        <v>203</v>
      </c>
      <c r="AD2105">
        <v>20</v>
      </c>
      <c r="AE2105" t="s">
        <v>152</v>
      </c>
      <c r="AF2105" t="s">
        <v>204</v>
      </c>
      <c r="AG2105">
        <v>20</v>
      </c>
      <c r="AH2105" t="s">
        <v>152</v>
      </c>
      <c r="AI2105" t="s">
        <v>183</v>
      </c>
      <c r="AJ2105">
        <v>115200</v>
      </c>
      <c r="AK2105" t="s">
        <v>152</v>
      </c>
      <c r="AL2105" t="s">
        <v>184</v>
      </c>
      <c r="AM2105">
        <v>12000</v>
      </c>
      <c r="AN2105" t="s">
        <v>152</v>
      </c>
    </row>
    <row r="2106" spans="1:40">
      <c r="A2106" s="26">
        <v>41509.809131215276</v>
      </c>
      <c r="B2106" t="s">
        <v>128</v>
      </c>
      <c r="C2106" t="s">
        <v>227</v>
      </c>
      <c r="D2106" t="s">
        <v>2333</v>
      </c>
      <c r="E2106" t="s">
        <v>146</v>
      </c>
      <c r="F2106" t="s">
        <v>147</v>
      </c>
      <c r="G2106" t="s">
        <v>148</v>
      </c>
      <c r="H2106" t="s">
        <v>155</v>
      </c>
      <c r="I2106">
        <v>49</v>
      </c>
      <c r="J2106" t="s">
        <v>152</v>
      </c>
      <c r="K2106" t="s">
        <v>156</v>
      </c>
      <c r="L2106">
        <v>130</v>
      </c>
      <c r="M2106" t="s">
        <v>152</v>
      </c>
      <c r="N2106" t="s">
        <v>157</v>
      </c>
      <c r="O2106">
        <v>180</v>
      </c>
      <c r="P2106" t="s">
        <v>152</v>
      </c>
      <c r="Q2106" t="s">
        <v>158</v>
      </c>
      <c r="R2106">
        <v>140</v>
      </c>
      <c r="S2106" t="s">
        <v>152</v>
      </c>
      <c r="T2106" t="s">
        <v>159</v>
      </c>
      <c r="U2106">
        <v>80</v>
      </c>
      <c r="V2106" t="s">
        <v>152</v>
      </c>
      <c r="W2106" t="s">
        <v>160</v>
      </c>
      <c r="X2106">
        <v>101</v>
      </c>
      <c r="Y2106" t="s">
        <v>152</v>
      </c>
      <c r="Z2106" t="s">
        <v>161</v>
      </c>
      <c r="AA2106">
        <v>190</v>
      </c>
      <c r="AB2106" t="s">
        <v>152</v>
      </c>
      <c r="AC2106" t="s">
        <v>162</v>
      </c>
      <c r="AD2106">
        <v>20</v>
      </c>
      <c r="AE2106" t="s">
        <v>152</v>
      </c>
    </row>
    <row r="2107" spans="1:40">
      <c r="A2107" s="26">
        <v>41509.809131215276</v>
      </c>
      <c r="B2107" t="s">
        <v>128</v>
      </c>
      <c r="C2107" t="s">
        <v>227</v>
      </c>
      <c r="D2107" t="s">
        <v>2334</v>
      </c>
    </row>
    <row r="2108" spans="1:40">
      <c r="A2108" s="26">
        <v>41509.809131215276</v>
      </c>
      <c r="B2108" t="s">
        <v>128</v>
      </c>
      <c r="C2108" t="s">
        <v>227</v>
      </c>
      <c r="D2108" t="s">
        <v>2335</v>
      </c>
      <c r="E2108" t="s">
        <v>146</v>
      </c>
      <c r="F2108" t="s">
        <v>147</v>
      </c>
      <c r="G2108" t="s">
        <v>148</v>
      </c>
      <c r="H2108" t="s">
        <v>165</v>
      </c>
      <c r="I2108">
        <v>50</v>
      </c>
      <c r="J2108" t="s">
        <v>152</v>
      </c>
      <c r="K2108" t="s">
        <v>166</v>
      </c>
      <c r="L2108">
        <v>50</v>
      </c>
      <c r="M2108" t="s">
        <v>152</v>
      </c>
      <c r="N2108" t="s">
        <v>167</v>
      </c>
      <c r="O2108">
        <v>50</v>
      </c>
      <c r="P2108" t="s">
        <v>152</v>
      </c>
    </row>
    <row r="2109" spans="1:40">
      <c r="A2109" s="26">
        <v>41509.809131215276</v>
      </c>
      <c r="B2109" t="s">
        <v>128</v>
      </c>
      <c r="C2109" t="s">
        <v>227</v>
      </c>
      <c r="D2109" t="s">
        <v>2336</v>
      </c>
      <c r="E2109" t="s">
        <v>146</v>
      </c>
      <c r="F2109" t="s">
        <v>147</v>
      </c>
      <c r="G2109" t="s">
        <v>148</v>
      </c>
      <c r="H2109" t="s">
        <v>169</v>
      </c>
      <c r="I2109">
        <v>35</v>
      </c>
      <c r="J2109" t="s">
        <v>152</v>
      </c>
      <c r="K2109" t="s">
        <v>170</v>
      </c>
      <c r="L2109">
        <v>5</v>
      </c>
      <c r="M2109" t="s">
        <v>152</v>
      </c>
      <c r="N2109" t="s">
        <v>171</v>
      </c>
      <c r="O2109">
        <v>60</v>
      </c>
      <c r="P2109" t="s">
        <v>152</v>
      </c>
    </row>
    <row r="2110" spans="1:40">
      <c r="A2110" s="26">
        <v>41509.809131215276</v>
      </c>
      <c r="B2110" t="s">
        <v>128</v>
      </c>
      <c r="C2110" t="s">
        <v>227</v>
      </c>
      <c r="D2110" t="s">
        <v>2337</v>
      </c>
      <c r="E2110" t="s">
        <v>146</v>
      </c>
      <c r="F2110" t="s">
        <v>147</v>
      </c>
      <c r="G2110" t="s">
        <v>148</v>
      </c>
      <c r="H2110" t="s">
        <v>173</v>
      </c>
      <c r="I2110">
        <v>1</v>
      </c>
      <c r="J2110" t="s">
        <v>152</v>
      </c>
    </row>
    <row r="2111" spans="1:40">
      <c r="A2111" s="26">
        <v>41509.809131215276</v>
      </c>
      <c r="B2111" t="s">
        <v>128</v>
      </c>
      <c r="C2111" t="s">
        <v>227</v>
      </c>
      <c r="D2111" t="s">
        <v>2338</v>
      </c>
      <c r="E2111" t="s">
        <v>146</v>
      </c>
      <c r="F2111" t="s">
        <v>147</v>
      </c>
      <c r="G2111" t="s">
        <v>148</v>
      </c>
      <c r="H2111" t="s">
        <v>175</v>
      </c>
      <c r="I2111">
        <v>30</v>
      </c>
      <c r="J2111" t="s">
        <v>152</v>
      </c>
      <c r="K2111" t="s">
        <v>176</v>
      </c>
      <c r="L2111">
        <v>30</v>
      </c>
      <c r="M2111" t="s">
        <v>152</v>
      </c>
      <c r="N2111" t="s">
        <v>177</v>
      </c>
      <c r="O2111">
        <v>30</v>
      </c>
      <c r="P2111" t="s">
        <v>152</v>
      </c>
      <c r="Q2111" t="s">
        <v>178</v>
      </c>
      <c r="R2111">
        <v>10</v>
      </c>
      <c r="S2111" t="s">
        <v>152</v>
      </c>
      <c r="T2111" t="s">
        <v>179</v>
      </c>
      <c r="U2111">
        <v>20</v>
      </c>
      <c r="V2111" t="s">
        <v>152</v>
      </c>
      <c r="W2111" t="s">
        <v>180</v>
      </c>
      <c r="X2111">
        <v>20</v>
      </c>
      <c r="Y2111" t="s">
        <v>152</v>
      </c>
      <c r="Z2111" t="s">
        <v>181</v>
      </c>
      <c r="AA2111">
        <v>20</v>
      </c>
      <c r="AB2111" t="s">
        <v>152</v>
      </c>
      <c r="AC2111" t="s">
        <v>182</v>
      </c>
      <c r="AD2111">
        <v>20</v>
      </c>
      <c r="AE2111" t="s">
        <v>152</v>
      </c>
      <c r="AF2111" t="s">
        <v>183</v>
      </c>
      <c r="AG2111">
        <v>115200</v>
      </c>
      <c r="AH2111" t="s">
        <v>152</v>
      </c>
      <c r="AI2111" t="s">
        <v>184</v>
      </c>
      <c r="AJ2111">
        <v>12000</v>
      </c>
      <c r="AK2111" t="s">
        <v>152</v>
      </c>
      <c r="AL2111" t="s">
        <v>185</v>
      </c>
      <c r="AM2111">
        <v>30000</v>
      </c>
      <c r="AN2111" t="s">
        <v>152</v>
      </c>
    </row>
    <row r="2112" spans="1:40">
      <c r="A2112" s="26">
        <v>41509.809131215276</v>
      </c>
      <c r="B2112" t="s">
        <v>128</v>
      </c>
      <c r="C2112" t="s">
        <v>227</v>
      </c>
      <c r="D2112" t="s">
        <v>2339</v>
      </c>
      <c r="E2112" t="s">
        <v>146</v>
      </c>
      <c r="F2112" t="s">
        <v>147</v>
      </c>
      <c r="G2112" t="s">
        <v>148</v>
      </c>
      <c r="H2112" t="s">
        <v>187</v>
      </c>
      <c r="I2112">
        <v>60</v>
      </c>
      <c r="J2112" t="s">
        <v>152</v>
      </c>
      <c r="K2112" t="s">
        <v>188</v>
      </c>
      <c r="L2112">
        <v>40</v>
      </c>
      <c r="M2112" t="s">
        <v>152</v>
      </c>
      <c r="N2112" t="s">
        <v>189</v>
      </c>
      <c r="O2112">
        <v>50</v>
      </c>
      <c r="P2112" t="s">
        <v>152</v>
      </c>
      <c r="Q2112" t="s">
        <v>190</v>
      </c>
      <c r="R2112">
        <v>40</v>
      </c>
      <c r="S2112" t="s">
        <v>152</v>
      </c>
      <c r="T2112" t="s">
        <v>191</v>
      </c>
      <c r="U2112">
        <v>60</v>
      </c>
      <c r="V2112" t="s">
        <v>152</v>
      </c>
      <c r="W2112" t="s">
        <v>192</v>
      </c>
      <c r="X2112">
        <v>50</v>
      </c>
      <c r="Y2112" t="s">
        <v>152</v>
      </c>
      <c r="Z2112" t="s">
        <v>193</v>
      </c>
      <c r="AA2112">
        <v>50</v>
      </c>
      <c r="AB2112" t="s">
        <v>152</v>
      </c>
      <c r="AC2112" t="s">
        <v>194</v>
      </c>
      <c r="AD2112">
        <v>35</v>
      </c>
      <c r="AE2112" t="s">
        <v>152</v>
      </c>
      <c r="AF2112" t="s">
        <v>195</v>
      </c>
      <c r="AG2112">
        <v>8</v>
      </c>
      <c r="AH2112" t="s">
        <v>152</v>
      </c>
      <c r="AI2112" t="s">
        <v>196</v>
      </c>
      <c r="AJ2112">
        <v>90</v>
      </c>
      <c r="AK2112" t="s">
        <v>152</v>
      </c>
      <c r="AL2112" t="s">
        <v>197</v>
      </c>
      <c r="AM2112">
        <v>1</v>
      </c>
      <c r="AN2112" t="s">
        <v>152</v>
      </c>
    </row>
    <row r="2113" spans="1:40">
      <c r="A2113" s="26">
        <v>41509.809131215276</v>
      </c>
      <c r="B2113" t="s">
        <v>128</v>
      </c>
      <c r="C2113" t="s">
        <v>227</v>
      </c>
      <c r="D2113" t="s">
        <v>2340</v>
      </c>
      <c r="E2113" t="s">
        <v>146</v>
      </c>
      <c r="F2113" t="s">
        <v>147</v>
      </c>
      <c r="G2113" t="s">
        <v>148</v>
      </c>
      <c r="H2113" t="s">
        <v>199</v>
      </c>
      <c r="I2113">
        <v>33</v>
      </c>
      <c r="J2113" t="s">
        <v>152</v>
      </c>
      <c r="K2113" t="s">
        <v>200</v>
      </c>
      <c r="L2113">
        <v>33</v>
      </c>
      <c r="M2113" t="s">
        <v>152</v>
      </c>
      <c r="N2113" t="s">
        <v>201</v>
      </c>
      <c r="O2113">
        <v>34</v>
      </c>
      <c r="P2113" t="s">
        <v>152</v>
      </c>
      <c r="Q2113" t="s">
        <v>179</v>
      </c>
      <c r="R2113">
        <v>20</v>
      </c>
      <c r="S2113" t="s">
        <v>152</v>
      </c>
      <c r="T2113" t="s">
        <v>180</v>
      </c>
      <c r="U2113">
        <v>20</v>
      </c>
      <c r="V2113" t="s">
        <v>152</v>
      </c>
      <c r="W2113" t="s">
        <v>181</v>
      </c>
      <c r="X2113">
        <v>20</v>
      </c>
      <c r="Y2113" t="s">
        <v>152</v>
      </c>
      <c r="Z2113" t="s">
        <v>202</v>
      </c>
      <c r="AA2113">
        <v>20</v>
      </c>
      <c r="AB2113" t="s">
        <v>152</v>
      </c>
      <c r="AC2113" t="s">
        <v>203</v>
      </c>
      <c r="AD2113">
        <v>20</v>
      </c>
      <c r="AE2113" t="s">
        <v>152</v>
      </c>
      <c r="AF2113" t="s">
        <v>204</v>
      </c>
      <c r="AG2113">
        <v>20</v>
      </c>
      <c r="AH2113" t="s">
        <v>152</v>
      </c>
      <c r="AI2113" t="s">
        <v>183</v>
      </c>
      <c r="AJ2113">
        <v>115200</v>
      </c>
      <c r="AK2113" t="s">
        <v>152</v>
      </c>
      <c r="AL2113" t="s">
        <v>184</v>
      </c>
      <c r="AM2113">
        <v>12000</v>
      </c>
      <c r="AN2113" t="s">
        <v>152</v>
      </c>
    </row>
    <row r="2114" spans="1:40">
      <c r="A2114" s="26">
        <v>41509.809131215276</v>
      </c>
      <c r="B2114" t="s">
        <v>128</v>
      </c>
      <c r="C2114" t="s">
        <v>227</v>
      </c>
      <c r="D2114" t="s">
        <v>2341</v>
      </c>
      <c r="E2114" t="s">
        <v>146</v>
      </c>
      <c r="F2114" t="s">
        <v>147</v>
      </c>
      <c r="G2114" t="s">
        <v>148</v>
      </c>
      <c r="H2114" t="s">
        <v>155</v>
      </c>
      <c r="I2114">
        <v>49</v>
      </c>
      <c r="J2114" t="s">
        <v>152</v>
      </c>
      <c r="K2114" t="s">
        <v>156</v>
      </c>
      <c r="L2114">
        <v>130</v>
      </c>
      <c r="M2114" t="s">
        <v>152</v>
      </c>
      <c r="N2114" t="s">
        <v>157</v>
      </c>
      <c r="O2114">
        <v>180</v>
      </c>
      <c r="P2114" t="s">
        <v>152</v>
      </c>
      <c r="Q2114" t="s">
        <v>158</v>
      </c>
      <c r="R2114">
        <v>140</v>
      </c>
      <c r="S2114" t="s">
        <v>152</v>
      </c>
      <c r="T2114" t="s">
        <v>159</v>
      </c>
      <c r="U2114">
        <v>80</v>
      </c>
      <c r="V2114" t="s">
        <v>152</v>
      </c>
      <c r="W2114" t="s">
        <v>160</v>
      </c>
      <c r="X2114">
        <v>101</v>
      </c>
      <c r="Y2114" t="s">
        <v>152</v>
      </c>
      <c r="Z2114" t="s">
        <v>161</v>
      </c>
      <c r="AA2114">
        <v>190</v>
      </c>
      <c r="AB2114" t="s">
        <v>152</v>
      </c>
      <c r="AC2114" t="s">
        <v>162</v>
      </c>
      <c r="AD2114">
        <v>20</v>
      </c>
      <c r="AE2114" t="s">
        <v>152</v>
      </c>
    </row>
    <row r="2115" spans="1:40">
      <c r="A2115" s="26">
        <v>41509.809131215276</v>
      </c>
      <c r="B2115" t="s">
        <v>128</v>
      </c>
      <c r="C2115" t="s">
        <v>227</v>
      </c>
      <c r="D2115" t="s">
        <v>2342</v>
      </c>
    </row>
    <row r="2116" spans="1:40">
      <c r="A2116" s="26">
        <v>41509.809131215276</v>
      </c>
      <c r="B2116" t="s">
        <v>128</v>
      </c>
      <c r="C2116" t="s">
        <v>227</v>
      </c>
      <c r="D2116" t="s">
        <v>2343</v>
      </c>
      <c r="E2116" t="s">
        <v>146</v>
      </c>
      <c r="F2116" t="s">
        <v>147</v>
      </c>
      <c r="G2116" t="s">
        <v>148</v>
      </c>
      <c r="H2116" t="s">
        <v>165</v>
      </c>
      <c r="I2116">
        <v>50</v>
      </c>
      <c r="J2116" t="s">
        <v>152</v>
      </c>
      <c r="K2116" t="s">
        <v>166</v>
      </c>
      <c r="L2116">
        <v>50</v>
      </c>
      <c r="M2116" t="s">
        <v>152</v>
      </c>
      <c r="N2116" t="s">
        <v>167</v>
      </c>
      <c r="O2116">
        <v>50</v>
      </c>
      <c r="P2116" t="s">
        <v>152</v>
      </c>
    </row>
    <row r="2117" spans="1:40">
      <c r="A2117" s="26">
        <v>41509.809131215276</v>
      </c>
      <c r="B2117" t="s">
        <v>128</v>
      </c>
      <c r="C2117" t="s">
        <v>227</v>
      </c>
      <c r="D2117" t="s">
        <v>2344</v>
      </c>
      <c r="E2117" t="s">
        <v>146</v>
      </c>
      <c r="F2117" t="s">
        <v>147</v>
      </c>
      <c r="G2117" t="s">
        <v>148</v>
      </c>
      <c r="H2117" t="s">
        <v>169</v>
      </c>
      <c r="I2117">
        <v>35</v>
      </c>
      <c r="J2117" t="s">
        <v>152</v>
      </c>
      <c r="K2117" t="s">
        <v>170</v>
      </c>
      <c r="L2117">
        <v>5</v>
      </c>
      <c r="M2117" t="s">
        <v>152</v>
      </c>
      <c r="N2117" t="s">
        <v>171</v>
      </c>
      <c r="O2117">
        <v>60</v>
      </c>
      <c r="P2117" t="s">
        <v>152</v>
      </c>
    </row>
    <row r="2118" spans="1:40">
      <c r="A2118" s="26">
        <v>41509.809131215276</v>
      </c>
      <c r="B2118" t="s">
        <v>128</v>
      </c>
      <c r="C2118" t="s">
        <v>227</v>
      </c>
      <c r="D2118" t="s">
        <v>2345</v>
      </c>
      <c r="E2118" t="s">
        <v>146</v>
      </c>
      <c r="F2118" t="s">
        <v>147</v>
      </c>
      <c r="G2118" t="s">
        <v>148</v>
      </c>
      <c r="H2118" t="s">
        <v>173</v>
      </c>
      <c r="I2118">
        <v>1</v>
      </c>
      <c r="J2118" t="s">
        <v>152</v>
      </c>
    </row>
    <row r="2119" spans="1:40">
      <c r="A2119" s="26">
        <v>41509.809131215276</v>
      </c>
      <c r="B2119" t="s">
        <v>128</v>
      </c>
      <c r="C2119" t="s">
        <v>227</v>
      </c>
      <c r="D2119" t="s">
        <v>2346</v>
      </c>
      <c r="E2119" t="s">
        <v>146</v>
      </c>
      <c r="F2119" t="s">
        <v>147</v>
      </c>
      <c r="G2119" t="s">
        <v>148</v>
      </c>
      <c r="H2119" t="s">
        <v>175</v>
      </c>
      <c r="I2119">
        <v>30</v>
      </c>
      <c r="J2119" t="s">
        <v>152</v>
      </c>
      <c r="K2119" t="s">
        <v>176</v>
      </c>
      <c r="L2119">
        <v>30</v>
      </c>
      <c r="M2119" t="s">
        <v>152</v>
      </c>
      <c r="N2119" t="s">
        <v>177</v>
      </c>
      <c r="O2119">
        <v>30</v>
      </c>
      <c r="P2119" t="s">
        <v>152</v>
      </c>
      <c r="Q2119" t="s">
        <v>178</v>
      </c>
      <c r="R2119">
        <v>10</v>
      </c>
      <c r="S2119" t="s">
        <v>152</v>
      </c>
      <c r="T2119" t="s">
        <v>179</v>
      </c>
      <c r="U2119">
        <v>20</v>
      </c>
      <c r="V2119" t="s">
        <v>152</v>
      </c>
      <c r="W2119" t="s">
        <v>180</v>
      </c>
      <c r="X2119">
        <v>20</v>
      </c>
      <c r="Y2119" t="s">
        <v>152</v>
      </c>
      <c r="Z2119" t="s">
        <v>181</v>
      </c>
      <c r="AA2119">
        <v>20</v>
      </c>
      <c r="AB2119" t="s">
        <v>152</v>
      </c>
      <c r="AC2119" t="s">
        <v>182</v>
      </c>
      <c r="AD2119">
        <v>20</v>
      </c>
      <c r="AE2119" t="s">
        <v>152</v>
      </c>
      <c r="AF2119" t="s">
        <v>183</v>
      </c>
      <c r="AG2119">
        <v>115200</v>
      </c>
      <c r="AH2119" t="s">
        <v>152</v>
      </c>
      <c r="AI2119" t="s">
        <v>184</v>
      </c>
      <c r="AJ2119">
        <v>12000</v>
      </c>
      <c r="AK2119" t="s">
        <v>152</v>
      </c>
      <c r="AL2119" t="s">
        <v>185</v>
      </c>
      <c r="AM2119">
        <v>30000</v>
      </c>
      <c r="AN2119" t="s">
        <v>152</v>
      </c>
    </row>
    <row r="2120" spans="1:40">
      <c r="A2120" s="26">
        <v>41509.809131215276</v>
      </c>
      <c r="B2120" t="s">
        <v>128</v>
      </c>
      <c r="C2120" t="s">
        <v>227</v>
      </c>
      <c r="D2120" t="s">
        <v>2347</v>
      </c>
      <c r="E2120" t="s">
        <v>146</v>
      </c>
      <c r="F2120" t="s">
        <v>147</v>
      </c>
      <c r="G2120" t="s">
        <v>148</v>
      </c>
      <c r="H2120" t="s">
        <v>187</v>
      </c>
      <c r="I2120">
        <v>60</v>
      </c>
      <c r="J2120" t="s">
        <v>152</v>
      </c>
      <c r="K2120" t="s">
        <v>188</v>
      </c>
      <c r="L2120">
        <v>40</v>
      </c>
      <c r="M2120" t="s">
        <v>152</v>
      </c>
      <c r="N2120" t="s">
        <v>189</v>
      </c>
      <c r="O2120">
        <v>50</v>
      </c>
      <c r="P2120" t="s">
        <v>152</v>
      </c>
      <c r="Q2120" t="s">
        <v>190</v>
      </c>
      <c r="R2120">
        <v>40</v>
      </c>
      <c r="S2120" t="s">
        <v>152</v>
      </c>
      <c r="T2120" t="s">
        <v>191</v>
      </c>
      <c r="U2120">
        <v>60</v>
      </c>
      <c r="V2120" t="s">
        <v>152</v>
      </c>
      <c r="W2120" t="s">
        <v>192</v>
      </c>
      <c r="X2120">
        <v>50</v>
      </c>
      <c r="Y2120" t="s">
        <v>152</v>
      </c>
      <c r="Z2120" t="s">
        <v>193</v>
      </c>
      <c r="AA2120">
        <v>50</v>
      </c>
      <c r="AB2120" t="s">
        <v>152</v>
      </c>
      <c r="AC2120" t="s">
        <v>194</v>
      </c>
      <c r="AD2120">
        <v>35</v>
      </c>
      <c r="AE2120" t="s">
        <v>152</v>
      </c>
      <c r="AF2120" t="s">
        <v>195</v>
      </c>
      <c r="AG2120">
        <v>8</v>
      </c>
      <c r="AH2120" t="s">
        <v>152</v>
      </c>
      <c r="AI2120" t="s">
        <v>196</v>
      </c>
      <c r="AJ2120">
        <v>90</v>
      </c>
      <c r="AK2120" t="s">
        <v>152</v>
      </c>
      <c r="AL2120" t="s">
        <v>197</v>
      </c>
      <c r="AM2120">
        <v>1</v>
      </c>
      <c r="AN2120" t="s">
        <v>152</v>
      </c>
    </row>
    <row r="2121" spans="1:40">
      <c r="A2121" s="26">
        <v>41509.809131215276</v>
      </c>
      <c r="B2121" t="s">
        <v>128</v>
      </c>
      <c r="C2121" t="s">
        <v>227</v>
      </c>
      <c r="D2121" t="s">
        <v>2348</v>
      </c>
      <c r="E2121" t="s">
        <v>146</v>
      </c>
      <c r="F2121" t="s">
        <v>147</v>
      </c>
      <c r="G2121" t="s">
        <v>148</v>
      </c>
      <c r="H2121" t="s">
        <v>199</v>
      </c>
      <c r="I2121">
        <v>33</v>
      </c>
      <c r="J2121" t="s">
        <v>152</v>
      </c>
      <c r="K2121" t="s">
        <v>200</v>
      </c>
      <c r="L2121">
        <v>33</v>
      </c>
      <c r="M2121" t="s">
        <v>152</v>
      </c>
      <c r="N2121" t="s">
        <v>201</v>
      </c>
      <c r="O2121">
        <v>34</v>
      </c>
      <c r="P2121" t="s">
        <v>152</v>
      </c>
      <c r="Q2121" t="s">
        <v>179</v>
      </c>
      <c r="R2121">
        <v>20</v>
      </c>
      <c r="S2121" t="s">
        <v>152</v>
      </c>
      <c r="T2121" t="s">
        <v>180</v>
      </c>
      <c r="U2121">
        <v>20</v>
      </c>
      <c r="V2121" t="s">
        <v>152</v>
      </c>
      <c r="W2121" t="s">
        <v>181</v>
      </c>
      <c r="X2121">
        <v>20</v>
      </c>
      <c r="Y2121" t="s">
        <v>152</v>
      </c>
      <c r="Z2121" t="s">
        <v>202</v>
      </c>
      <c r="AA2121">
        <v>20</v>
      </c>
      <c r="AB2121" t="s">
        <v>152</v>
      </c>
      <c r="AC2121" t="s">
        <v>203</v>
      </c>
      <c r="AD2121">
        <v>20</v>
      </c>
      <c r="AE2121" t="s">
        <v>152</v>
      </c>
      <c r="AF2121" t="s">
        <v>204</v>
      </c>
      <c r="AG2121">
        <v>20</v>
      </c>
      <c r="AH2121" t="s">
        <v>152</v>
      </c>
      <c r="AI2121" t="s">
        <v>183</v>
      </c>
      <c r="AJ2121">
        <v>115200</v>
      </c>
      <c r="AK2121" t="s">
        <v>152</v>
      </c>
      <c r="AL2121" t="s">
        <v>184</v>
      </c>
      <c r="AM2121">
        <v>12000</v>
      </c>
      <c r="AN2121" t="s">
        <v>152</v>
      </c>
    </row>
    <row r="2122" spans="1:40">
      <c r="A2122" s="26">
        <v>41509.809131215276</v>
      </c>
      <c r="B2122" t="s">
        <v>128</v>
      </c>
      <c r="C2122" t="s">
        <v>227</v>
      </c>
      <c r="D2122" t="s">
        <v>2349</v>
      </c>
      <c r="E2122" t="s">
        <v>146</v>
      </c>
      <c r="F2122" t="s">
        <v>147</v>
      </c>
      <c r="G2122" t="s">
        <v>148</v>
      </c>
      <c r="H2122" t="s">
        <v>155</v>
      </c>
      <c r="I2122">
        <v>49</v>
      </c>
      <c r="J2122" t="s">
        <v>152</v>
      </c>
      <c r="K2122" t="s">
        <v>156</v>
      </c>
      <c r="L2122">
        <v>130</v>
      </c>
      <c r="M2122" t="s">
        <v>152</v>
      </c>
      <c r="N2122" t="s">
        <v>157</v>
      </c>
      <c r="O2122">
        <v>180</v>
      </c>
      <c r="P2122" t="s">
        <v>152</v>
      </c>
      <c r="Q2122" t="s">
        <v>158</v>
      </c>
      <c r="R2122">
        <v>140</v>
      </c>
      <c r="S2122" t="s">
        <v>152</v>
      </c>
      <c r="T2122" t="s">
        <v>159</v>
      </c>
      <c r="U2122">
        <v>80</v>
      </c>
      <c r="V2122" t="s">
        <v>152</v>
      </c>
      <c r="W2122" t="s">
        <v>160</v>
      </c>
      <c r="X2122">
        <v>101</v>
      </c>
      <c r="Y2122" t="s">
        <v>152</v>
      </c>
      <c r="Z2122" t="s">
        <v>161</v>
      </c>
      <c r="AA2122">
        <v>190</v>
      </c>
      <c r="AB2122" t="s">
        <v>152</v>
      </c>
      <c r="AC2122" t="s">
        <v>162</v>
      </c>
      <c r="AD2122">
        <v>20</v>
      </c>
      <c r="AE2122" t="s">
        <v>152</v>
      </c>
    </row>
    <row r="2123" spans="1:40">
      <c r="A2123" s="26">
        <v>41509.809131215276</v>
      </c>
      <c r="B2123" t="s">
        <v>128</v>
      </c>
      <c r="C2123" t="s">
        <v>227</v>
      </c>
      <c r="D2123" t="s">
        <v>2350</v>
      </c>
    </row>
    <row r="2124" spans="1:40">
      <c r="A2124" s="26">
        <v>41509.809131215276</v>
      </c>
      <c r="B2124" t="s">
        <v>128</v>
      </c>
      <c r="C2124" t="s">
        <v>227</v>
      </c>
      <c r="D2124" t="s">
        <v>2351</v>
      </c>
      <c r="E2124" t="s">
        <v>146</v>
      </c>
      <c r="F2124" t="s">
        <v>147</v>
      </c>
      <c r="G2124" t="s">
        <v>148</v>
      </c>
      <c r="H2124" t="s">
        <v>165</v>
      </c>
      <c r="I2124">
        <v>50</v>
      </c>
      <c r="J2124" t="s">
        <v>152</v>
      </c>
      <c r="K2124" t="s">
        <v>166</v>
      </c>
      <c r="L2124">
        <v>50</v>
      </c>
      <c r="M2124" t="s">
        <v>152</v>
      </c>
      <c r="N2124" t="s">
        <v>167</v>
      </c>
      <c r="O2124">
        <v>50</v>
      </c>
      <c r="P2124" t="s">
        <v>152</v>
      </c>
    </row>
    <row r="2125" spans="1:40">
      <c r="A2125" s="26">
        <v>41509.809131215276</v>
      </c>
      <c r="B2125" t="s">
        <v>128</v>
      </c>
      <c r="C2125" t="s">
        <v>227</v>
      </c>
      <c r="D2125" t="s">
        <v>2352</v>
      </c>
      <c r="E2125" t="s">
        <v>146</v>
      </c>
      <c r="F2125" t="s">
        <v>147</v>
      </c>
      <c r="G2125" t="s">
        <v>148</v>
      </c>
      <c r="H2125" t="s">
        <v>169</v>
      </c>
      <c r="I2125">
        <v>35</v>
      </c>
      <c r="J2125" t="s">
        <v>152</v>
      </c>
      <c r="K2125" t="s">
        <v>170</v>
      </c>
      <c r="L2125">
        <v>5</v>
      </c>
      <c r="M2125" t="s">
        <v>152</v>
      </c>
      <c r="N2125" t="s">
        <v>171</v>
      </c>
      <c r="O2125">
        <v>60</v>
      </c>
      <c r="P2125" t="s">
        <v>152</v>
      </c>
    </row>
    <row r="2126" spans="1:40">
      <c r="A2126" s="26">
        <v>41509.809131215276</v>
      </c>
      <c r="B2126" t="s">
        <v>128</v>
      </c>
      <c r="C2126" t="s">
        <v>227</v>
      </c>
      <c r="D2126" t="s">
        <v>2353</v>
      </c>
      <c r="E2126" t="s">
        <v>146</v>
      </c>
      <c r="F2126" t="s">
        <v>147</v>
      </c>
      <c r="G2126" t="s">
        <v>148</v>
      </c>
      <c r="H2126" t="s">
        <v>173</v>
      </c>
      <c r="I2126">
        <v>1</v>
      </c>
      <c r="J2126" t="s">
        <v>152</v>
      </c>
    </row>
    <row r="2127" spans="1:40">
      <c r="A2127" s="26">
        <v>41509.809131215276</v>
      </c>
      <c r="B2127" t="s">
        <v>128</v>
      </c>
      <c r="C2127" t="s">
        <v>227</v>
      </c>
      <c r="D2127" t="s">
        <v>2354</v>
      </c>
      <c r="E2127" t="s">
        <v>146</v>
      </c>
      <c r="F2127" t="s">
        <v>147</v>
      </c>
      <c r="G2127" t="s">
        <v>148</v>
      </c>
      <c r="H2127" t="s">
        <v>175</v>
      </c>
      <c r="I2127">
        <v>30</v>
      </c>
      <c r="J2127" t="s">
        <v>152</v>
      </c>
      <c r="K2127" t="s">
        <v>176</v>
      </c>
      <c r="L2127">
        <v>30</v>
      </c>
      <c r="M2127" t="s">
        <v>152</v>
      </c>
      <c r="N2127" t="s">
        <v>177</v>
      </c>
      <c r="O2127">
        <v>30</v>
      </c>
      <c r="P2127" t="s">
        <v>152</v>
      </c>
      <c r="Q2127" t="s">
        <v>178</v>
      </c>
      <c r="R2127">
        <v>10</v>
      </c>
      <c r="S2127" t="s">
        <v>152</v>
      </c>
      <c r="T2127" t="s">
        <v>179</v>
      </c>
      <c r="U2127">
        <v>20</v>
      </c>
      <c r="V2127" t="s">
        <v>152</v>
      </c>
      <c r="W2127" t="s">
        <v>180</v>
      </c>
      <c r="X2127">
        <v>20</v>
      </c>
      <c r="Y2127" t="s">
        <v>152</v>
      </c>
      <c r="Z2127" t="s">
        <v>181</v>
      </c>
      <c r="AA2127">
        <v>20</v>
      </c>
      <c r="AB2127" t="s">
        <v>152</v>
      </c>
      <c r="AC2127" t="s">
        <v>182</v>
      </c>
      <c r="AD2127">
        <v>20</v>
      </c>
      <c r="AE2127" t="s">
        <v>152</v>
      </c>
      <c r="AF2127" t="s">
        <v>183</v>
      </c>
      <c r="AG2127">
        <v>115200</v>
      </c>
      <c r="AH2127" t="s">
        <v>152</v>
      </c>
      <c r="AI2127" t="s">
        <v>184</v>
      </c>
      <c r="AJ2127">
        <v>12000</v>
      </c>
      <c r="AK2127" t="s">
        <v>152</v>
      </c>
      <c r="AL2127" t="s">
        <v>185</v>
      </c>
      <c r="AM2127">
        <v>30000</v>
      </c>
      <c r="AN2127" t="s">
        <v>152</v>
      </c>
    </row>
    <row r="2128" spans="1:40">
      <c r="A2128" s="26">
        <v>41509.809131215276</v>
      </c>
      <c r="B2128" t="s">
        <v>128</v>
      </c>
      <c r="C2128" t="s">
        <v>227</v>
      </c>
      <c r="D2128" t="s">
        <v>2355</v>
      </c>
      <c r="E2128" t="s">
        <v>146</v>
      </c>
      <c r="F2128" t="s">
        <v>147</v>
      </c>
      <c r="G2128" t="s">
        <v>148</v>
      </c>
      <c r="H2128" t="s">
        <v>187</v>
      </c>
      <c r="I2128">
        <v>60</v>
      </c>
      <c r="J2128" t="s">
        <v>152</v>
      </c>
      <c r="K2128" t="s">
        <v>188</v>
      </c>
      <c r="L2128">
        <v>40</v>
      </c>
      <c r="M2128" t="s">
        <v>152</v>
      </c>
      <c r="N2128" t="s">
        <v>189</v>
      </c>
      <c r="O2128">
        <v>50</v>
      </c>
      <c r="P2128" t="s">
        <v>152</v>
      </c>
      <c r="Q2128" t="s">
        <v>190</v>
      </c>
      <c r="R2128">
        <v>40</v>
      </c>
      <c r="S2128" t="s">
        <v>152</v>
      </c>
      <c r="T2128" t="s">
        <v>191</v>
      </c>
      <c r="U2128">
        <v>60</v>
      </c>
      <c r="V2128" t="s">
        <v>152</v>
      </c>
      <c r="W2128" t="s">
        <v>192</v>
      </c>
      <c r="X2128">
        <v>50</v>
      </c>
      <c r="Y2128" t="s">
        <v>152</v>
      </c>
      <c r="Z2128" t="s">
        <v>193</v>
      </c>
      <c r="AA2128">
        <v>50</v>
      </c>
      <c r="AB2128" t="s">
        <v>152</v>
      </c>
      <c r="AC2128" t="s">
        <v>194</v>
      </c>
      <c r="AD2128">
        <v>35</v>
      </c>
      <c r="AE2128" t="s">
        <v>152</v>
      </c>
      <c r="AF2128" t="s">
        <v>195</v>
      </c>
      <c r="AG2128">
        <v>8</v>
      </c>
      <c r="AH2128" t="s">
        <v>152</v>
      </c>
      <c r="AI2128" t="s">
        <v>196</v>
      </c>
      <c r="AJ2128">
        <v>90</v>
      </c>
      <c r="AK2128" t="s">
        <v>152</v>
      </c>
      <c r="AL2128" t="s">
        <v>197</v>
      </c>
      <c r="AM2128">
        <v>1</v>
      </c>
      <c r="AN2128" t="s">
        <v>152</v>
      </c>
    </row>
    <row r="2129" spans="1:40">
      <c r="A2129" s="26">
        <v>41509.809131215276</v>
      </c>
      <c r="B2129" t="s">
        <v>1660</v>
      </c>
      <c r="C2129" t="s">
        <v>127</v>
      </c>
    </row>
    <row r="2130" spans="1:40">
      <c r="A2130" s="26">
        <v>41509.809131226852</v>
      </c>
      <c r="B2130" t="s">
        <v>128</v>
      </c>
      <c r="C2130" t="s">
        <v>227</v>
      </c>
      <c r="D2130" t="s">
        <v>2356</v>
      </c>
      <c r="E2130" t="s">
        <v>146</v>
      </c>
      <c r="F2130" t="s">
        <v>147</v>
      </c>
      <c r="G2130" t="s">
        <v>148</v>
      </c>
      <c r="H2130" t="s">
        <v>199</v>
      </c>
      <c r="I2130">
        <v>33</v>
      </c>
      <c r="J2130" t="s">
        <v>152</v>
      </c>
      <c r="K2130" t="s">
        <v>200</v>
      </c>
      <c r="L2130">
        <v>33</v>
      </c>
      <c r="M2130" t="s">
        <v>152</v>
      </c>
      <c r="N2130" t="s">
        <v>201</v>
      </c>
      <c r="O2130">
        <v>34</v>
      </c>
      <c r="P2130" t="s">
        <v>152</v>
      </c>
      <c r="Q2130" t="s">
        <v>179</v>
      </c>
      <c r="R2130">
        <v>20</v>
      </c>
      <c r="S2130" t="s">
        <v>152</v>
      </c>
      <c r="T2130" t="s">
        <v>180</v>
      </c>
      <c r="U2130">
        <v>20</v>
      </c>
      <c r="V2130" t="s">
        <v>152</v>
      </c>
      <c r="W2130" t="s">
        <v>181</v>
      </c>
      <c r="X2130">
        <v>20</v>
      </c>
      <c r="Y2130" t="s">
        <v>152</v>
      </c>
      <c r="Z2130" t="s">
        <v>202</v>
      </c>
      <c r="AA2130">
        <v>20</v>
      </c>
      <c r="AB2130" t="s">
        <v>152</v>
      </c>
      <c r="AC2130" t="s">
        <v>203</v>
      </c>
      <c r="AD2130">
        <v>20</v>
      </c>
      <c r="AE2130" t="s">
        <v>152</v>
      </c>
      <c r="AF2130" t="s">
        <v>204</v>
      </c>
      <c r="AG2130">
        <v>20</v>
      </c>
      <c r="AH2130" t="s">
        <v>152</v>
      </c>
      <c r="AI2130" t="s">
        <v>183</v>
      </c>
      <c r="AJ2130">
        <v>115200</v>
      </c>
      <c r="AK2130" t="s">
        <v>152</v>
      </c>
      <c r="AL2130" t="s">
        <v>184</v>
      </c>
      <c r="AM2130">
        <v>12000</v>
      </c>
      <c r="AN2130" t="s">
        <v>152</v>
      </c>
    </row>
    <row r="2131" spans="1:40">
      <c r="A2131" s="26">
        <v>41509.809131226852</v>
      </c>
      <c r="B2131" t="s">
        <v>128</v>
      </c>
      <c r="C2131" t="s">
        <v>227</v>
      </c>
      <c r="D2131" t="s">
        <v>2357</v>
      </c>
      <c r="E2131" t="s">
        <v>146</v>
      </c>
      <c r="F2131" t="s">
        <v>147</v>
      </c>
      <c r="G2131" t="s">
        <v>148</v>
      </c>
      <c r="H2131" t="s">
        <v>155</v>
      </c>
      <c r="I2131">
        <v>49</v>
      </c>
      <c r="J2131" t="s">
        <v>152</v>
      </c>
      <c r="K2131" t="s">
        <v>156</v>
      </c>
      <c r="L2131">
        <v>130</v>
      </c>
      <c r="M2131" t="s">
        <v>152</v>
      </c>
      <c r="N2131" t="s">
        <v>157</v>
      </c>
      <c r="O2131">
        <v>180</v>
      </c>
      <c r="P2131" t="s">
        <v>152</v>
      </c>
      <c r="Q2131" t="s">
        <v>158</v>
      </c>
      <c r="R2131">
        <v>140</v>
      </c>
      <c r="S2131" t="s">
        <v>152</v>
      </c>
      <c r="T2131" t="s">
        <v>159</v>
      </c>
      <c r="U2131">
        <v>80</v>
      </c>
      <c r="V2131" t="s">
        <v>152</v>
      </c>
      <c r="W2131" t="s">
        <v>160</v>
      </c>
      <c r="X2131">
        <v>101</v>
      </c>
      <c r="Y2131" t="s">
        <v>152</v>
      </c>
      <c r="Z2131" t="s">
        <v>161</v>
      </c>
      <c r="AA2131">
        <v>190</v>
      </c>
      <c r="AB2131" t="s">
        <v>152</v>
      </c>
      <c r="AC2131" t="s">
        <v>162</v>
      </c>
      <c r="AD2131">
        <v>20</v>
      </c>
      <c r="AE2131" t="s">
        <v>152</v>
      </c>
    </row>
    <row r="2132" spans="1:40">
      <c r="A2132" s="26">
        <v>41509.809131226852</v>
      </c>
      <c r="B2132" t="s">
        <v>128</v>
      </c>
      <c r="C2132" t="s">
        <v>227</v>
      </c>
      <c r="D2132" t="s">
        <v>2358</v>
      </c>
    </row>
    <row r="2133" spans="1:40">
      <c r="A2133" s="26">
        <v>41509.809131226852</v>
      </c>
      <c r="B2133" t="s">
        <v>128</v>
      </c>
      <c r="C2133" t="s">
        <v>227</v>
      </c>
      <c r="D2133" t="s">
        <v>2359</v>
      </c>
      <c r="E2133" t="s">
        <v>146</v>
      </c>
      <c r="F2133" t="s">
        <v>147</v>
      </c>
      <c r="G2133" t="s">
        <v>148</v>
      </c>
      <c r="H2133" t="s">
        <v>165</v>
      </c>
      <c r="I2133">
        <v>50</v>
      </c>
      <c r="J2133" t="s">
        <v>152</v>
      </c>
      <c r="K2133" t="s">
        <v>166</v>
      </c>
      <c r="L2133">
        <v>50</v>
      </c>
      <c r="M2133" t="s">
        <v>152</v>
      </c>
      <c r="N2133" t="s">
        <v>167</v>
      </c>
      <c r="O2133">
        <v>50</v>
      </c>
      <c r="P2133" t="s">
        <v>152</v>
      </c>
    </row>
    <row r="2134" spans="1:40">
      <c r="A2134" s="26">
        <v>41509.809131226852</v>
      </c>
      <c r="B2134" t="s">
        <v>128</v>
      </c>
      <c r="C2134" t="s">
        <v>227</v>
      </c>
      <c r="D2134" t="s">
        <v>2360</v>
      </c>
      <c r="E2134" t="s">
        <v>146</v>
      </c>
      <c r="F2134" t="s">
        <v>147</v>
      </c>
      <c r="G2134" t="s">
        <v>148</v>
      </c>
      <c r="H2134" t="s">
        <v>169</v>
      </c>
      <c r="I2134">
        <v>35</v>
      </c>
      <c r="J2134" t="s">
        <v>152</v>
      </c>
      <c r="K2134" t="s">
        <v>170</v>
      </c>
      <c r="L2134">
        <v>5</v>
      </c>
      <c r="M2134" t="s">
        <v>152</v>
      </c>
      <c r="N2134" t="s">
        <v>171</v>
      </c>
      <c r="O2134">
        <v>60</v>
      </c>
      <c r="P2134" t="s">
        <v>152</v>
      </c>
    </row>
    <row r="2135" spans="1:40">
      <c r="A2135" s="26">
        <v>41509.809131226852</v>
      </c>
      <c r="B2135" t="s">
        <v>128</v>
      </c>
      <c r="C2135" t="s">
        <v>227</v>
      </c>
      <c r="D2135" t="s">
        <v>2361</v>
      </c>
      <c r="E2135" t="s">
        <v>146</v>
      </c>
      <c r="F2135" t="s">
        <v>147</v>
      </c>
      <c r="G2135" t="s">
        <v>148</v>
      </c>
      <c r="H2135" t="s">
        <v>173</v>
      </c>
      <c r="I2135">
        <v>1</v>
      </c>
      <c r="J2135" t="s">
        <v>152</v>
      </c>
    </row>
    <row r="2136" spans="1:40">
      <c r="A2136" s="26">
        <v>41509.809131226852</v>
      </c>
      <c r="B2136" t="s">
        <v>128</v>
      </c>
      <c r="C2136" t="s">
        <v>227</v>
      </c>
      <c r="D2136" t="s">
        <v>2362</v>
      </c>
      <c r="E2136" t="s">
        <v>146</v>
      </c>
      <c r="F2136" t="s">
        <v>147</v>
      </c>
      <c r="G2136" t="s">
        <v>148</v>
      </c>
      <c r="H2136" t="s">
        <v>175</v>
      </c>
      <c r="I2136">
        <v>30</v>
      </c>
      <c r="J2136" t="s">
        <v>152</v>
      </c>
      <c r="K2136" t="s">
        <v>176</v>
      </c>
      <c r="L2136">
        <v>30</v>
      </c>
      <c r="M2136" t="s">
        <v>152</v>
      </c>
      <c r="N2136" t="s">
        <v>177</v>
      </c>
      <c r="O2136">
        <v>30</v>
      </c>
      <c r="P2136" t="s">
        <v>152</v>
      </c>
      <c r="Q2136" t="s">
        <v>178</v>
      </c>
      <c r="R2136">
        <v>10</v>
      </c>
      <c r="S2136" t="s">
        <v>152</v>
      </c>
      <c r="T2136" t="s">
        <v>179</v>
      </c>
      <c r="U2136">
        <v>20</v>
      </c>
      <c r="V2136" t="s">
        <v>152</v>
      </c>
      <c r="W2136" t="s">
        <v>180</v>
      </c>
      <c r="X2136">
        <v>20</v>
      </c>
      <c r="Y2136" t="s">
        <v>152</v>
      </c>
      <c r="Z2136" t="s">
        <v>181</v>
      </c>
      <c r="AA2136">
        <v>20</v>
      </c>
      <c r="AB2136" t="s">
        <v>152</v>
      </c>
      <c r="AC2136" t="s">
        <v>182</v>
      </c>
      <c r="AD2136">
        <v>20</v>
      </c>
      <c r="AE2136" t="s">
        <v>152</v>
      </c>
      <c r="AF2136" t="s">
        <v>183</v>
      </c>
      <c r="AG2136">
        <v>115200</v>
      </c>
      <c r="AH2136" t="s">
        <v>152</v>
      </c>
      <c r="AI2136" t="s">
        <v>184</v>
      </c>
      <c r="AJ2136">
        <v>12000</v>
      </c>
      <c r="AK2136" t="s">
        <v>152</v>
      </c>
      <c r="AL2136" t="s">
        <v>185</v>
      </c>
      <c r="AM2136">
        <v>30000</v>
      </c>
      <c r="AN2136" t="s">
        <v>152</v>
      </c>
    </row>
    <row r="2137" spans="1:40">
      <c r="A2137" s="26">
        <v>41509.809131226852</v>
      </c>
      <c r="B2137" t="s">
        <v>128</v>
      </c>
      <c r="C2137" t="s">
        <v>227</v>
      </c>
      <c r="D2137" t="s">
        <v>2363</v>
      </c>
      <c r="E2137" t="s">
        <v>146</v>
      </c>
      <c r="F2137" t="s">
        <v>147</v>
      </c>
      <c r="G2137" t="s">
        <v>148</v>
      </c>
      <c r="H2137" t="s">
        <v>187</v>
      </c>
      <c r="I2137">
        <v>60</v>
      </c>
      <c r="J2137" t="s">
        <v>152</v>
      </c>
      <c r="K2137" t="s">
        <v>188</v>
      </c>
      <c r="L2137">
        <v>40</v>
      </c>
      <c r="M2137" t="s">
        <v>152</v>
      </c>
      <c r="N2137" t="s">
        <v>189</v>
      </c>
      <c r="O2137">
        <v>50</v>
      </c>
      <c r="P2137" t="s">
        <v>152</v>
      </c>
      <c r="Q2137" t="s">
        <v>190</v>
      </c>
      <c r="R2137">
        <v>40</v>
      </c>
      <c r="S2137" t="s">
        <v>152</v>
      </c>
      <c r="T2137" t="s">
        <v>191</v>
      </c>
      <c r="U2137">
        <v>60</v>
      </c>
      <c r="V2137" t="s">
        <v>152</v>
      </c>
      <c r="W2137" t="s">
        <v>192</v>
      </c>
      <c r="X2137">
        <v>50</v>
      </c>
      <c r="Y2137" t="s">
        <v>152</v>
      </c>
      <c r="Z2137" t="s">
        <v>193</v>
      </c>
      <c r="AA2137">
        <v>50</v>
      </c>
      <c r="AB2137" t="s">
        <v>152</v>
      </c>
      <c r="AC2137" t="s">
        <v>194</v>
      </c>
      <c r="AD2137">
        <v>35</v>
      </c>
      <c r="AE2137" t="s">
        <v>152</v>
      </c>
      <c r="AF2137" t="s">
        <v>195</v>
      </c>
      <c r="AG2137">
        <v>8</v>
      </c>
      <c r="AH2137" t="s">
        <v>152</v>
      </c>
      <c r="AI2137" t="s">
        <v>196</v>
      </c>
      <c r="AJ2137">
        <v>90</v>
      </c>
      <c r="AK2137" t="s">
        <v>152</v>
      </c>
      <c r="AL2137" t="s">
        <v>197</v>
      </c>
      <c r="AM2137">
        <v>1</v>
      </c>
      <c r="AN2137" t="s">
        <v>152</v>
      </c>
    </row>
    <row r="2138" spans="1:40">
      <c r="A2138" s="26">
        <v>41509.809131226852</v>
      </c>
      <c r="B2138" t="s">
        <v>128</v>
      </c>
      <c r="C2138" t="s">
        <v>227</v>
      </c>
      <c r="D2138" t="s">
        <v>2364</v>
      </c>
      <c r="E2138" t="s">
        <v>146</v>
      </c>
      <c r="F2138" t="s">
        <v>147</v>
      </c>
      <c r="G2138" t="s">
        <v>148</v>
      </c>
      <c r="H2138" t="s">
        <v>199</v>
      </c>
      <c r="I2138">
        <v>33</v>
      </c>
      <c r="J2138" t="s">
        <v>152</v>
      </c>
      <c r="K2138" t="s">
        <v>200</v>
      </c>
      <c r="L2138">
        <v>33</v>
      </c>
      <c r="M2138" t="s">
        <v>152</v>
      </c>
      <c r="N2138" t="s">
        <v>201</v>
      </c>
      <c r="O2138">
        <v>34</v>
      </c>
      <c r="P2138" t="s">
        <v>152</v>
      </c>
      <c r="Q2138" t="s">
        <v>179</v>
      </c>
      <c r="R2138">
        <v>20</v>
      </c>
      <c r="S2138" t="s">
        <v>152</v>
      </c>
      <c r="T2138" t="s">
        <v>180</v>
      </c>
      <c r="U2138">
        <v>20</v>
      </c>
      <c r="V2138" t="s">
        <v>152</v>
      </c>
      <c r="W2138" t="s">
        <v>181</v>
      </c>
      <c r="X2138">
        <v>20</v>
      </c>
      <c r="Y2138" t="s">
        <v>152</v>
      </c>
      <c r="Z2138" t="s">
        <v>202</v>
      </c>
      <c r="AA2138">
        <v>20</v>
      </c>
      <c r="AB2138" t="s">
        <v>152</v>
      </c>
      <c r="AC2138" t="s">
        <v>203</v>
      </c>
      <c r="AD2138">
        <v>20</v>
      </c>
      <c r="AE2138" t="s">
        <v>152</v>
      </c>
      <c r="AF2138" t="s">
        <v>204</v>
      </c>
      <c r="AG2138">
        <v>20</v>
      </c>
      <c r="AH2138" t="s">
        <v>152</v>
      </c>
      <c r="AI2138" t="s">
        <v>183</v>
      </c>
      <c r="AJ2138">
        <v>115200</v>
      </c>
      <c r="AK2138" t="s">
        <v>152</v>
      </c>
      <c r="AL2138" t="s">
        <v>184</v>
      </c>
      <c r="AM2138">
        <v>12000</v>
      </c>
      <c r="AN2138" t="s">
        <v>152</v>
      </c>
    </row>
    <row r="2139" spans="1:40">
      <c r="A2139" s="26">
        <v>41509.809131226852</v>
      </c>
      <c r="B2139" t="s">
        <v>128</v>
      </c>
      <c r="C2139" t="s">
        <v>227</v>
      </c>
      <c r="D2139" t="s">
        <v>2365</v>
      </c>
      <c r="E2139" t="s">
        <v>146</v>
      </c>
      <c r="F2139" t="s">
        <v>147</v>
      </c>
      <c r="G2139" t="s">
        <v>148</v>
      </c>
      <c r="H2139" t="s">
        <v>155</v>
      </c>
      <c r="I2139">
        <v>49</v>
      </c>
      <c r="J2139" t="s">
        <v>152</v>
      </c>
      <c r="K2139" t="s">
        <v>156</v>
      </c>
      <c r="L2139">
        <v>130</v>
      </c>
      <c r="M2139" t="s">
        <v>152</v>
      </c>
      <c r="N2139" t="s">
        <v>157</v>
      </c>
      <c r="O2139">
        <v>180</v>
      </c>
      <c r="P2139" t="s">
        <v>152</v>
      </c>
      <c r="Q2139" t="s">
        <v>158</v>
      </c>
      <c r="R2139">
        <v>140</v>
      </c>
      <c r="S2139" t="s">
        <v>152</v>
      </c>
      <c r="T2139" t="s">
        <v>159</v>
      </c>
      <c r="U2139">
        <v>80</v>
      </c>
      <c r="V2139" t="s">
        <v>152</v>
      </c>
      <c r="W2139" t="s">
        <v>160</v>
      </c>
      <c r="X2139">
        <v>101</v>
      </c>
      <c r="Y2139" t="s">
        <v>152</v>
      </c>
      <c r="Z2139" t="s">
        <v>161</v>
      </c>
      <c r="AA2139">
        <v>190</v>
      </c>
      <c r="AB2139" t="s">
        <v>152</v>
      </c>
      <c r="AC2139" t="s">
        <v>162</v>
      </c>
      <c r="AD2139">
        <v>20</v>
      </c>
      <c r="AE2139" t="s">
        <v>152</v>
      </c>
    </row>
    <row r="2140" spans="1:40">
      <c r="A2140" s="26">
        <v>41509.809131226852</v>
      </c>
      <c r="B2140" t="s">
        <v>128</v>
      </c>
      <c r="C2140" t="s">
        <v>227</v>
      </c>
      <c r="D2140" t="s">
        <v>2366</v>
      </c>
    </row>
    <row r="2141" spans="1:40">
      <c r="A2141" s="26">
        <v>41509.809131226852</v>
      </c>
      <c r="B2141" t="s">
        <v>128</v>
      </c>
      <c r="C2141" t="s">
        <v>227</v>
      </c>
      <c r="D2141" t="s">
        <v>2367</v>
      </c>
      <c r="E2141" t="s">
        <v>146</v>
      </c>
      <c r="F2141" t="s">
        <v>147</v>
      </c>
      <c r="G2141" t="s">
        <v>148</v>
      </c>
      <c r="H2141" t="s">
        <v>165</v>
      </c>
      <c r="I2141">
        <v>50</v>
      </c>
      <c r="J2141" t="s">
        <v>152</v>
      </c>
      <c r="K2141" t="s">
        <v>166</v>
      </c>
      <c r="L2141">
        <v>50</v>
      </c>
      <c r="M2141" t="s">
        <v>152</v>
      </c>
      <c r="N2141" t="s">
        <v>167</v>
      </c>
      <c r="O2141">
        <v>50</v>
      </c>
      <c r="P2141" t="s">
        <v>152</v>
      </c>
    </row>
    <row r="2142" spans="1:40">
      <c r="A2142" s="26">
        <v>41509.809131226852</v>
      </c>
      <c r="B2142" t="s">
        <v>128</v>
      </c>
      <c r="C2142" t="s">
        <v>227</v>
      </c>
      <c r="D2142" t="s">
        <v>2368</v>
      </c>
      <c r="E2142" t="s">
        <v>146</v>
      </c>
      <c r="F2142" t="s">
        <v>147</v>
      </c>
      <c r="G2142" t="s">
        <v>148</v>
      </c>
      <c r="H2142" t="s">
        <v>169</v>
      </c>
      <c r="I2142">
        <v>35</v>
      </c>
      <c r="J2142" t="s">
        <v>152</v>
      </c>
      <c r="K2142" t="s">
        <v>170</v>
      </c>
      <c r="L2142">
        <v>5</v>
      </c>
      <c r="M2142" t="s">
        <v>152</v>
      </c>
      <c r="N2142" t="s">
        <v>171</v>
      </c>
      <c r="O2142">
        <v>60</v>
      </c>
      <c r="P2142" t="s">
        <v>152</v>
      </c>
    </row>
    <row r="2143" spans="1:40">
      <c r="A2143" s="26">
        <v>41509.809131226852</v>
      </c>
      <c r="B2143" t="s">
        <v>128</v>
      </c>
      <c r="C2143" t="s">
        <v>227</v>
      </c>
      <c r="D2143" t="s">
        <v>2369</v>
      </c>
      <c r="E2143" t="s">
        <v>146</v>
      </c>
      <c r="F2143" t="s">
        <v>147</v>
      </c>
      <c r="G2143" t="s">
        <v>148</v>
      </c>
      <c r="H2143" t="s">
        <v>173</v>
      </c>
      <c r="I2143">
        <v>1</v>
      </c>
      <c r="J2143" t="s">
        <v>152</v>
      </c>
    </row>
    <row r="2144" spans="1:40">
      <c r="A2144" s="26">
        <v>41509.809131226852</v>
      </c>
      <c r="B2144" t="s">
        <v>128</v>
      </c>
      <c r="C2144" t="s">
        <v>227</v>
      </c>
      <c r="D2144" t="s">
        <v>2370</v>
      </c>
      <c r="E2144" t="s">
        <v>146</v>
      </c>
      <c r="F2144" t="s">
        <v>147</v>
      </c>
      <c r="G2144" t="s">
        <v>148</v>
      </c>
      <c r="H2144" t="s">
        <v>175</v>
      </c>
      <c r="I2144">
        <v>30</v>
      </c>
      <c r="J2144" t="s">
        <v>152</v>
      </c>
      <c r="K2144" t="s">
        <v>176</v>
      </c>
      <c r="L2144">
        <v>30</v>
      </c>
      <c r="M2144" t="s">
        <v>152</v>
      </c>
      <c r="N2144" t="s">
        <v>177</v>
      </c>
      <c r="O2144">
        <v>30</v>
      </c>
      <c r="P2144" t="s">
        <v>152</v>
      </c>
      <c r="Q2144" t="s">
        <v>178</v>
      </c>
      <c r="R2144">
        <v>10</v>
      </c>
      <c r="S2144" t="s">
        <v>152</v>
      </c>
      <c r="T2144" t="s">
        <v>179</v>
      </c>
      <c r="U2144">
        <v>20</v>
      </c>
      <c r="V2144" t="s">
        <v>152</v>
      </c>
      <c r="W2144" t="s">
        <v>180</v>
      </c>
      <c r="X2144">
        <v>20</v>
      </c>
      <c r="Y2144" t="s">
        <v>152</v>
      </c>
      <c r="Z2144" t="s">
        <v>181</v>
      </c>
      <c r="AA2144">
        <v>20</v>
      </c>
      <c r="AB2144" t="s">
        <v>152</v>
      </c>
      <c r="AC2144" t="s">
        <v>182</v>
      </c>
      <c r="AD2144">
        <v>20</v>
      </c>
      <c r="AE2144" t="s">
        <v>152</v>
      </c>
      <c r="AF2144" t="s">
        <v>183</v>
      </c>
      <c r="AG2144">
        <v>115200</v>
      </c>
      <c r="AH2144" t="s">
        <v>152</v>
      </c>
      <c r="AI2144" t="s">
        <v>184</v>
      </c>
      <c r="AJ2144">
        <v>12000</v>
      </c>
      <c r="AK2144" t="s">
        <v>152</v>
      </c>
      <c r="AL2144" t="s">
        <v>185</v>
      </c>
      <c r="AM2144">
        <v>30000</v>
      </c>
      <c r="AN2144" t="s">
        <v>152</v>
      </c>
    </row>
    <row r="2145" spans="1:40">
      <c r="A2145" s="26">
        <v>41509.809131226852</v>
      </c>
      <c r="B2145" t="s">
        <v>128</v>
      </c>
      <c r="C2145" t="s">
        <v>227</v>
      </c>
      <c r="D2145" t="s">
        <v>2371</v>
      </c>
      <c r="E2145" t="s">
        <v>146</v>
      </c>
      <c r="F2145" t="s">
        <v>147</v>
      </c>
      <c r="G2145" t="s">
        <v>148</v>
      </c>
      <c r="H2145" t="s">
        <v>187</v>
      </c>
      <c r="I2145">
        <v>60</v>
      </c>
      <c r="J2145" t="s">
        <v>152</v>
      </c>
      <c r="K2145" t="s">
        <v>188</v>
      </c>
      <c r="L2145">
        <v>40</v>
      </c>
      <c r="M2145" t="s">
        <v>152</v>
      </c>
      <c r="N2145" t="s">
        <v>189</v>
      </c>
      <c r="O2145">
        <v>50</v>
      </c>
      <c r="P2145" t="s">
        <v>152</v>
      </c>
      <c r="Q2145" t="s">
        <v>190</v>
      </c>
      <c r="R2145">
        <v>40</v>
      </c>
      <c r="S2145" t="s">
        <v>152</v>
      </c>
      <c r="T2145" t="s">
        <v>191</v>
      </c>
      <c r="U2145">
        <v>60</v>
      </c>
      <c r="V2145" t="s">
        <v>152</v>
      </c>
      <c r="W2145" t="s">
        <v>192</v>
      </c>
      <c r="X2145">
        <v>50</v>
      </c>
      <c r="Y2145" t="s">
        <v>152</v>
      </c>
      <c r="Z2145" t="s">
        <v>193</v>
      </c>
      <c r="AA2145">
        <v>50</v>
      </c>
      <c r="AB2145" t="s">
        <v>152</v>
      </c>
      <c r="AC2145" t="s">
        <v>194</v>
      </c>
      <c r="AD2145">
        <v>35</v>
      </c>
      <c r="AE2145" t="s">
        <v>152</v>
      </c>
      <c r="AF2145" t="s">
        <v>195</v>
      </c>
      <c r="AG2145">
        <v>8</v>
      </c>
      <c r="AH2145" t="s">
        <v>152</v>
      </c>
      <c r="AI2145" t="s">
        <v>196</v>
      </c>
      <c r="AJ2145">
        <v>90</v>
      </c>
      <c r="AK2145" t="s">
        <v>152</v>
      </c>
      <c r="AL2145" t="s">
        <v>197</v>
      </c>
      <c r="AM2145">
        <v>1</v>
      </c>
      <c r="AN2145" t="s">
        <v>152</v>
      </c>
    </row>
    <row r="2146" spans="1:40">
      <c r="A2146" s="26">
        <v>41509.809131226852</v>
      </c>
      <c r="B2146" t="s">
        <v>128</v>
      </c>
      <c r="C2146" t="s">
        <v>227</v>
      </c>
      <c r="D2146" t="s">
        <v>2372</v>
      </c>
      <c r="E2146" t="s">
        <v>146</v>
      </c>
      <c r="F2146" t="s">
        <v>147</v>
      </c>
      <c r="G2146" t="s">
        <v>148</v>
      </c>
      <c r="H2146" t="s">
        <v>199</v>
      </c>
      <c r="I2146">
        <v>33</v>
      </c>
      <c r="J2146" t="s">
        <v>152</v>
      </c>
      <c r="K2146" t="s">
        <v>200</v>
      </c>
      <c r="L2146">
        <v>33</v>
      </c>
      <c r="M2146" t="s">
        <v>152</v>
      </c>
      <c r="N2146" t="s">
        <v>201</v>
      </c>
      <c r="O2146">
        <v>34</v>
      </c>
      <c r="P2146" t="s">
        <v>152</v>
      </c>
      <c r="Q2146" t="s">
        <v>179</v>
      </c>
      <c r="R2146">
        <v>20</v>
      </c>
      <c r="S2146" t="s">
        <v>152</v>
      </c>
      <c r="T2146" t="s">
        <v>180</v>
      </c>
      <c r="U2146">
        <v>20</v>
      </c>
      <c r="V2146" t="s">
        <v>152</v>
      </c>
      <c r="W2146" t="s">
        <v>181</v>
      </c>
      <c r="X2146">
        <v>20</v>
      </c>
      <c r="Y2146" t="s">
        <v>152</v>
      </c>
      <c r="Z2146" t="s">
        <v>202</v>
      </c>
      <c r="AA2146">
        <v>20</v>
      </c>
      <c r="AB2146" t="s">
        <v>152</v>
      </c>
      <c r="AC2146" t="s">
        <v>203</v>
      </c>
      <c r="AD2146">
        <v>20</v>
      </c>
      <c r="AE2146" t="s">
        <v>152</v>
      </c>
      <c r="AF2146" t="s">
        <v>204</v>
      </c>
      <c r="AG2146">
        <v>20</v>
      </c>
      <c r="AH2146" t="s">
        <v>152</v>
      </c>
      <c r="AI2146" t="s">
        <v>183</v>
      </c>
      <c r="AJ2146">
        <v>115200</v>
      </c>
      <c r="AK2146" t="s">
        <v>152</v>
      </c>
      <c r="AL2146" t="s">
        <v>184</v>
      </c>
      <c r="AM2146">
        <v>12000</v>
      </c>
      <c r="AN2146" t="s">
        <v>152</v>
      </c>
    </row>
    <row r="2147" spans="1:40">
      <c r="A2147" s="26">
        <v>41509.809131226852</v>
      </c>
      <c r="B2147" t="s">
        <v>128</v>
      </c>
      <c r="C2147" t="s">
        <v>227</v>
      </c>
      <c r="D2147" t="s">
        <v>2373</v>
      </c>
      <c r="E2147" t="s">
        <v>146</v>
      </c>
      <c r="F2147" t="s">
        <v>147</v>
      </c>
      <c r="G2147" t="s">
        <v>148</v>
      </c>
      <c r="H2147" t="s">
        <v>155</v>
      </c>
      <c r="I2147">
        <v>49</v>
      </c>
      <c r="J2147" t="s">
        <v>152</v>
      </c>
      <c r="K2147" t="s">
        <v>156</v>
      </c>
      <c r="L2147">
        <v>130</v>
      </c>
      <c r="M2147" t="s">
        <v>152</v>
      </c>
      <c r="N2147" t="s">
        <v>157</v>
      </c>
      <c r="O2147">
        <v>180</v>
      </c>
      <c r="P2147" t="s">
        <v>152</v>
      </c>
      <c r="Q2147" t="s">
        <v>158</v>
      </c>
      <c r="R2147">
        <v>140</v>
      </c>
      <c r="S2147" t="s">
        <v>152</v>
      </c>
      <c r="T2147" t="s">
        <v>159</v>
      </c>
      <c r="U2147">
        <v>80</v>
      </c>
      <c r="V2147" t="s">
        <v>152</v>
      </c>
      <c r="W2147" t="s">
        <v>160</v>
      </c>
      <c r="X2147">
        <v>101</v>
      </c>
      <c r="Y2147" t="s">
        <v>152</v>
      </c>
      <c r="Z2147" t="s">
        <v>161</v>
      </c>
      <c r="AA2147">
        <v>190</v>
      </c>
      <c r="AB2147" t="s">
        <v>152</v>
      </c>
      <c r="AC2147" t="s">
        <v>162</v>
      </c>
      <c r="AD2147">
        <v>20</v>
      </c>
      <c r="AE2147" t="s">
        <v>152</v>
      </c>
    </row>
    <row r="2148" spans="1:40">
      <c r="A2148" s="26">
        <v>41509.809131226852</v>
      </c>
      <c r="B2148" t="s">
        <v>128</v>
      </c>
      <c r="C2148" t="s">
        <v>227</v>
      </c>
      <c r="D2148" t="s">
        <v>2374</v>
      </c>
    </row>
    <row r="2149" spans="1:40">
      <c r="A2149" s="26">
        <v>41509.809131226852</v>
      </c>
      <c r="B2149" t="s">
        <v>128</v>
      </c>
      <c r="C2149" t="s">
        <v>227</v>
      </c>
      <c r="D2149" t="s">
        <v>2375</v>
      </c>
      <c r="E2149" t="s">
        <v>146</v>
      </c>
      <c r="F2149" t="s">
        <v>147</v>
      </c>
      <c r="G2149" t="s">
        <v>148</v>
      </c>
      <c r="H2149" t="s">
        <v>165</v>
      </c>
      <c r="I2149">
        <v>50</v>
      </c>
      <c r="J2149" t="s">
        <v>152</v>
      </c>
      <c r="K2149" t="s">
        <v>166</v>
      </c>
      <c r="L2149">
        <v>50</v>
      </c>
      <c r="M2149" t="s">
        <v>152</v>
      </c>
      <c r="N2149" t="s">
        <v>167</v>
      </c>
      <c r="O2149">
        <v>50</v>
      </c>
      <c r="P2149" t="s">
        <v>152</v>
      </c>
    </row>
    <row r="2150" spans="1:40">
      <c r="A2150" s="26">
        <v>41509.809131226852</v>
      </c>
      <c r="B2150" t="s">
        <v>128</v>
      </c>
      <c r="C2150" t="s">
        <v>227</v>
      </c>
      <c r="D2150" t="s">
        <v>2376</v>
      </c>
      <c r="E2150" t="s">
        <v>146</v>
      </c>
      <c r="F2150" t="s">
        <v>147</v>
      </c>
      <c r="G2150" t="s">
        <v>148</v>
      </c>
      <c r="H2150" t="s">
        <v>169</v>
      </c>
      <c r="I2150">
        <v>35</v>
      </c>
      <c r="J2150" t="s">
        <v>152</v>
      </c>
      <c r="K2150" t="s">
        <v>170</v>
      </c>
      <c r="L2150">
        <v>5</v>
      </c>
      <c r="M2150" t="s">
        <v>152</v>
      </c>
      <c r="N2150" t="s">
        <v>171</v>
      </c>
      <c r="O2150">
        <v>60</v>
      </c>
      <c r="P2150" t="s">
        <v>152</v>
      </c>
    </row>
    <row r="2151" spans="1:40">
      <c r="A2151" s="26">
        <v>41509.809131226852</v>
      </c>
      <c r="B2151" t="s">
        <v>128</v>
      </c>
      <c r="C2151" t="s">
        <v>227</v>
      </c>
      <c r="D2151" t="s">
        <v>2377</v>
      </c>
      <c r="E2151" t="s">
        <v>146</v>
      </c>
      <c r="F2151" t="s">
        <v>147</v>
      </c>
      <c r="G2151" t="s">
        <v>148</v>
      </c>
      <c r="H2151" t="s">
        <v>173</v>
      </c>
      <c r="I2151">
        <v>1</v>
      </c>
      <c r="J2151" t="s">
        <v>152</v>
      </c>
    </row>
    <row r="2152" spans="1:40">
      <c r="A2152" s="26">
        <v>41509.809131226852</v>
      </c>
      <c r="B2152" t="s">
        <v>128</v>
      </c>
      <c r="C2152" t="s">
        <v>227</v>
      </c>
      <c r="D2152" t="s">
        <v>2378</v>
      </c>
      <c r="E2152" t="s">
        <v>146</v>
      </c>
      <c r="F2152" t="s">
        <v>147</v>
      </c>
      <c r="G2152" t="s">
        <v>148</v>
      </c>
      <c r="H2152" t="s">
        <v>175</v>
      </c>
      <c r="I2152">
        <v>30</v>
      </c>
      <c r="J2152" t="s">
        <v>152</v>
      </c>
      <c r="K2152" t="s">
        <v>176</v>
      </c>
      <c r="L2152">
        <v>30</v>
      </c>
      <c r="M2152" t="s">
        <v>152</v>
      </c>
      <c r="N2152" t="s">
        <v>177</v>
      </c>
      <c r="O2152">
        <v>30</v>
      </c>
      <c r="P2152" t="s">
        <v>152</v>
      </c>
      <c r="Q2152" t="s">
        <v>178</v>
      </c>
      <c r="R2152">
        <v>10</v>
      </c>
      <c r="S2152" t="s">
        <v>152</v>
      </c>
      <c r="T2152" t="s">
        <v>179</v>
      </c>
      <c r="U2152">
        <v>20</v>
      </c>
      <c r="V2152" t="s">
        <v>152</v>
      </c>
      <c r="W2152" t="s">
        <v>180</v>
      </c>
      <c r="X2152">
        <v>20</v>
      </c>
      <c r="Y2152" t="s">
        <v>152</v>
      </c>
      <c r="Z2152" t="s">
        <v>181</v>
      </c>
      <c r="AA2152">
        <v>20</v>
      </c>
      <c r="AB2152" t="s">
        <v>152</v>
      </c>
      <c r="AC2152" t="s">
        <v>182</v>
      </c>
      <c r="AD2152">
        <v>20</v>
      </c>
      <c r="AE2152" t="s">
        <v>152</v>
      </c>
      <c r="AF2152" t="s">
        <v>183</v>
      </c>
      <c r="AG2152">
        <v>115200</v>
      </c>
      <c r="AH2152" t="s">
        <v>152</v>
      </c>
      <c r="AI2152" t="s">
        <v>184</v>
      </c>
      <c r="AJ2152">
        <v>12000</v>
      </c>
      <c r="AK2152" t="s">
        <v>152</v>
      </c>
      <c r="AL2152" t="s">
        <v>185</v>
      </c>
      <c r="AM2152">
        <v>30000</v>
      </c>
      <c r="AN2152" t="s">
        <v>152</v>
      </c>
    </row>
    <row r="2153" spans="1:40">
      <c r="A2153" s="26">
        <v>41509.809131238428</v>
      </c>
      <c r="B2153" t="s">
        <v>128</v>
      </c>
      <c r="C2153" t="s">
        <v>227</v>
      </c>
      <c r="D2153" t="s">
        <v>2379</v>
      </c>
      <c r="E2153" t="s">
        <v>146</v>
      </c>
      <c r="F2153" t="s">
        <v>147</v>
      </c>
      <c r="G2153" t="s">
        <v>148</v>
      </c>
      <c r="H2153" t="s">
        <v>187</v>
      </c>
      <c r="I2153">
        <v>60</v>
      </c>
      <c r="J2153" t="s">
        <v>152</v>
      </c>
      <c r="K2153" t="s">
        <v>188</v>
      </c>
      <c r="L2153">
        <v>40</v>
      </c>
      <c r="M2153" t="s">
        <v>152</v>
      </c>
      <c r="N2153" t="s">
        <v>189</v>
      </c>
      <c r="O2153">
        <v>50</v>
      </c>
      <c r="P2153" t="s">
        <v>152</v>
      </c>
      <c r="Q2153" t="s">
        <v>190</v>
      </c>
      <c r="R2153">
        <v>40</v>
      </c>
      <c r="S2153" t="s">
        <v>152</v>
      </c>
      <c r="T2153" t="s">
        <v>191</v>
      </c>
      <c r="U2153">
        <v>60</v>
      </c>
      <c r="V2153" t="s">
        <v>152</v>
      </c>
      <c r="W2153" t="s">
        <v>192</v>
      </c>
      <c r="X2153">
        <v>50</v>
      </c>
      <c r="Y2153" t="s">
        <v>152</v>
      </c>
      <c r="Z2153" t="s">
        <v>193</v>
      </c>
      <c r="AA2153">
        <v>50</v>
      </c>
      <c r="AB2153" t="s">
        <v>152</v>
      </c>
      <c r="AC2153" t="s">
        <v>194</v>
      </c>
      <c r="AD2153">
        <v>35</v>
      </c>
      <c r="AE2153" t="s">
        <v>152</v>
      </c>
      <c r="AF2153" t="s">
        <v>195</v>
      </c>
      <c r="AG2153">
        <v>8</v>
      </c>
      <c r="AH2153" t="s">
        <v>152</v>
      </c>
      <c r="AI2153" t="s">
        <v>196</v>
      </c>
      <c r="AJ2153">
        <v>90</v>
      </c>
      <c r="AK2153" t="s">
        <v>152</v>
      </c>
      <c r="AL2153" t="s">
        <v>197</v>
      </c>
      <c r="AM2153">
        <v>1</v>
      </c>
      <c r="AN2153" t="s">
        <v>152</v>
      </c>
    </row>
    <row r="2154" spans="1:40">
      <c r="A2154" s="26">
        <v>41509.809131238428</v>
      </c>
      <c r="B2154" t="s">
        <v>128</v>
      </c>
      <c r="C2154" t="s">
        <v>227</v>
      </c>
      <c r="D2154" t="s">
        <v>2380</v>
      </c>
      <c r="E2154" t="s">
        <v>146</v>
      </c>
      <c r="F2154" t="s">
        <v>147</v>
      </c>
      <c r="G2154" t="s">
        <v>148</v>
      </c>
      <c r="H2154" t="s">
        <v>199</v>
      </c>
      <c r="I2154">
        <v>33</v>
      </c>
      <c r="J2154" t="s">
        <v>152</v>
      </c>
      <c r="K2154" t="s">
        <v>200</v>
      </c>
      <c r="L2154">
        <v>33</v>
      </c>
      <c r="M2154" t="s">
        <v>152</v>
      </c>
      <c r="N2154" t="s">
        <v>201</v>
      </c>
      <c r="O2154">
        <v>34</v>
      </c>
      <c r="P2154" t="s">
        <v>152</v>
      </c>
      <c r="Q2154" t="s">
        <v>179</v>
      </c>
      <c r="R2154">
        <v>20</v>
      </c>
      <c r="S2154" t="s">
        <v>152</v>
      </c>
      <c r="T2154" t="s">
        <v>180</v>
      </c>
      <c r="U2154">
        <v>20</v>
      </c>
      <c r="V2154" t="s">
        <v>152</v>
      </c>
      <c r="W2154" t="s">
        <v>181</v>
      </c>
      <c r="X2154">
        <v>20</v>
      </c>
      <c r="Y2154" t="s">
        <v>152</v>
      </c>
      <c r="Z2154" t="s">
        <v>202</v>
      </c>
      <c r="AA2154">
        <v>20</v>
      </c>
      <c r="AB2154" t="s">
        <v>152</v>
      </c>
      <c r="AC2154" t="s">
        <v>203</v>
      </c>
      <c r="AD2154">
        <v>20</v>
      </c>
      <c r="AE2154" t="s">
        <v>152</v>
      </c>
      <c r="AF2154" t="s">
        <v>204</v>
      </c>
      <c r="AG2154">
        <v>20</v>
      </c>
      <c r="AH2154" t="s">
        <v>152</v>
      </c>
      <c r="AI2154" t="s">
        <v>183</v>
      </c>
      <c r="AJ2154">
        <v>115200</v>
      </c>
      <c r="AK2154" t="s">
        <v>152</v>
      </c>
      <c r="AL2154" t="s">
        <v>184</v>
      </c>
      <c r="AM2154">
        <v>12000</v>
      </c>
      <c r="AN2154" t="s">
        <v>152</v>
      </c>
    </row>
    <row r="2155" spans="1:40">
      <c r="A2155" s="26">
        <v>41509.809131238428</v>
      </c>
      <c r="B2155" t="s">
        <v>128</v>
      </c>
      <c r="C2155" t="s">
        <v>227</v>
      </c>
      <c r="D2155" t="s">
        <v>2381</v>
      </c>
      <c r="E2155" t="s">
        <v>146</v>
      </c>
      <c r="F2155" t="s">
        <v>147</v>
      </c>
      <c r="G2155" t="s">
        <v>148</v>
      </c>
      <c r="H2155" t="s">
        <v>155</v>
      </c>
      <c r="I2155">
        <v>49</v>
      </c>
      <c r="J2155" t="s">
        <v>152</v>
      </c>
      <c r="K2155" t="s">
        <v>156</v>
      </c>
      <c r="L2155">
        <v>130</v>
      </c>
      <c r="M2155" t="s">
        <v>152</v>
      </c>
      <c r="N2155" t="s">
        <v>157</v>
      </c>
      <c r="O2155">
        <v>180</v>
      </c>
      <c r="P2155" t="s">
        <v>152</v>
      </c>
      <c r="Q2155" t="s">
        <v>158</v>
      </c>
      <c r="R2155">
        <v>140</v>
      </c>
      <c r="S2155" t="s">
        <v>152</v>
      </c>
      <c r="T2155" t="s">
        <v>159</v>
      </c>
      <c r="U2155">
        <v>80</v>
      </c>
      <c r="V2155" t="s">
        <v>152</v>
      </c>
      <c r="W2155" t="s">
        <v>160</v>
      </c>
      <c r="X2155">
        <v>101</v>
      </c>
      <c r="Y2155" t="s">
        <v>152</v>
      </c>
      <c r="Z2155" t="s">
        <v>161</v>
      </c>
      <c r="AA2155">
        <v>190</v>
      </c>
      <c r="AB2155" t="s">
        <v>152</v>
      </c>
      <c r="AC2155" t="s">
        <v>162</v>
      </c>
      <c r="AD2155">
        <v>20</v>
      </c>
      <c r="AE2155" t="s">
        <v>152</v>
      </c>
    </row>
    <row r="2156" spans="1:40">
      <c r="A2156" s="26">
        <v>41509.809131238428</v>
      </c>
      <c r="B2156" t="s">
        <v>128</v>
      </c>
      <c r="C2156" t="s">
        <v>227</v>
      </c>
      <c r="D2156" t="s">
        <v>2382</v>
      </c>
    </row>
    <row r="2157" spans="1:40">
      <c r="A2157" s="26">
        <v>41509.809131238428</v>
      </c>
      <c r="B2157" t="s">
        <v>128</v>
      </c>
      <c r="C2157" t="s">
        <v>227</v>
      </c>
      <c r="D2157" t="s">
        <v>2383</v>
      </c>
      <c r="E2157" t="s">
        <v>146</v>
      </c>
      <c r="F2157" t="s">
        <v>147</v>
      </c>
      <c r="G2157" t="s">
        <v>148</v>
      </c>
      <c r="H2157" t="s">
        <v>165</v>
      </c>
      <c r="I2157">
        <v>50</v>
      </c>
      <c r="J2157" t="s">
        <v>152</v>
      </c>
      <c r="K2157" t="s">
        <v>166</v>
      </c>
      <c r="L2157">
        <v>50</v>
      </c>
      <c r="M2157" t="s">
        <v>152</v>
      </c>
      <c r="N2157" t="s">
        <v>167</v>
      </c>
      <c r="O2157">
        <v>50</v>
      </c>
      <c r="P2157" t="s">
        <v>152</v>
      </c>
    </row>
    <row r="2158" spans="1:40">
      <c r="A2158" s="26">
        <v>41509.809131238428</v>
      </c>
      <c r="B2158" t="s">
        <v>128</v>
      </c>
      <c r="C2158" t="s">
        <v>227</v>
      </c>
      <c r="D2158" t="s">
        <v>2384</v>
      </c>
      <c r="E2158" t="s">
        <v>146</v>
      </c>
      <c r="F2158" t="s">
        <v>147</v>
      </c>
      <c r="G2158" t="s">
        <v>148</v>
      </c>
      <c r="H2158" t="s">
        <v>169</v>
      </c>
      <c r="I2158">
        <v>35</v>
      </c>
      <c r="J2158" t="s">
        <v>152</v>
      </c>
      <c r="K2158" t="s">
        <v>170</v>
      </c>
      <c r="L2158">
        <v>5</v>
      </c>
      <c r="M2158" t="s">
        <v>152</v>
      </c>
      <c r="N2158" t="s">
        <v>171</v>
      </c>
      <c r="O2158">
        <v>60</v>
      </c>
      <c r="P2158" t="s">
        <v>152</v>
      </c>
    </row>
    <row r="2159" spans="1:40">
      <c r="A2159" s="26">
        <v>41509.809131238428</v>
      </c>
      <c r="B2159" t="s">
        <v>128</v>
      </c>
      <c r="C2159" t="s">
        <v>227</v>
      </c>
      <c r="D2159" t="s">
        <v>2385</v>
      </c>
      <c r="E2159" t="s">
        <v>146</v>
      </c>
      <c r="F2159" t="s">
        <v>147</v>
      </c>
      <c r="G2159" t="s">
        <v>148</v>
      </c>
      <c r="H2159" t="s">
        <v>173</v>
      </c>
      <c r="I2159">
        <v>1</v>
      </c>
      <c r="J2159" t="s">
        <v>152</v>
      </c>
    </row>
    <row r="2160" spans="1:40">
      <c r="A2160" s="26">
        <v>41509.809131238428</v>
      </c>
      <c r="B2160" t="s">
        <v>128</v>
      </c>
      <c r="C2160" t="s">
        <v>227</v>
      </c>
      <c r="D2160" t="s">
        <v>2386</v>
      </c>
      <c r="E2160" t="s">
        <v>146</v>
      </c>
      <c r="F2160" t="s">
        <v>147</v>
      </c>
      <c r="G2160" t="s">
        <v>148</v>
      </c>
      <c r="H2160" t="s">
        <v>175</v>
      </c>
      <c r="I2160">
        <v>30</v>
      </c>
      <c r="J2160" t="s">
        <v>152</v>
      </c>
      <c r="K2160" t="s">
        <v>176</v>
      </c>
      <c r="L2160">
        <v>30</v>
      </c>
      <c r="M2160" t="s">
        <v>152</v>
      </c>
      <c r="N2160" t="s">
        <v>177</v>
      </c>
      <c r="O2160">
        <v>30</v>
      </c>
      <c r="P2160" t="s">
        <v>152</v>
      </c>
      <c r="Q2160" t="s">
        <v>178</v>
      </c>
      <c r="R2160">
        <v>10</v>
      </c>
      <c r="S2160" t="s">
        <v>152</v>
      </c>
      <c r="T2160" t="s">
        <v>179</v>
      </c>
      <c r="U2160">
        <v>20</v>
      </c>
      <c r="V2160" t="s">
        <v>152</v>
      </c>
      <c r="W2160" t="s">
        <v>180</v>
      </c>
      <c r="X2160">
        <v>20</v>
      </c>
      <c r="Y2160" t="s">
        <v>152</v>
      </c>
      <c r="Z2160" t="s">
        <v>181</v>
      </c>
      <c r="AA2160">
        <v>20</v>
      </c>
      <c r="AB2160" t="s">
        <v>152</v>
      </c>
      <c r="AC2160" t="s">
        <v>182</v>
      </c>
      <c r="AD2160">
        <v>20</v>
      </c>
      <c r="AE2160" t="s">
        <v>152</v>
      </c>
      <c r="AF2160" t="s">
        <v>183</v>
      </c>
      <c r="AG2160">
        <v>115200</v>
      </c>
      <c r="AH2160" t="s">
        <v>152</v>
      </c>
      <c r="AI2160" t="s">
        <v>184</v>
      </c>
      <c r="AJ2160">
        <v>12000</v>
      </c>
      <c r="AK2160" t="s">
        <v>152</v>
      </c>
      <c r="AL2160" t="s">
        <v>185</v>
      </c>
      <c r="AM2160">
        <v>30000</v>
      </c>
      <c r="AN2160" t="s">
        <v>152</v>
      </c>
    </row>
    <row r="2161" spans="1:40">
      <c r="A2161" s="26">
        <v>41509.809131238428</v>
      </c>
      <c r="B2161" t="s">
        <v>128</v>
      </c>
      <c r="C2161" t="s">
        <v>227</v>
      </c>
      <c r="D2161" t="s">
        <v>2387</v>
      </c>
      <c r="E2161" t="s">
        <v>146</v>
      </c>
      <c r="F2161" t="s">
        <v>147</v>
      </c>
      <c r="G2161" t="s">
        <v>148</v>
      </c>
      <c r="H2161" t="s">
        <v>187</v>
      </c>
      <c r="I2161">
        <v>60</v>
      </c>
      <c r="J2161" t="s">
        <v>152</v>
      </c>
      <c r="K2161" t="s">
        <v>188</v>
      </c>
      <c r="L2161">
        <v>40</v>
      </c>
      <c r="M2161" t="s">
        <v>152</v>
      </c>
      <c r="N2161" t="s">
        <v>189</v>
      </c>
      <c r="O2161">
        <v>50</v>
      </c>
      <c r="P2161" t="s">
        <v>152</v>
      </c>
      <c r="Q2161" t="s">
        <v>190</v>
      </c>
      <c r="R2161">
        <v>40</v>
      </c>
      <c r="S2161" t="s">
        <v>152</v>
      </c>
      <c r="T2161" t="s">
        <v>191</v>
      </c>
      <c r="U2161">
        <v>60</v>
      </c>
      <c r="V2161" t="s">
        <v>152</v>
      </c>
      <c r="W2161" t="s">
        <v>192</v>
      </c>
      <c r="X2161">
        <v>50</v>
      </c>
      <c r="Y2161" t="s">
        <v>152</v>
      </c>
      <c r="Z2161" t="s">
        <v>193</v>
      </c>
      <c r="AA2161">
        <v>50</v>
      </c>
      <c r="AB2161" t="s">
        <v>152</v>
      </c>
      <c r="AC2161" t="s">
        <v>194</v>
      </c>
      <c r="AD2161">
        <v>35</v>
      </c>
      <c r="AE2161" t="s">
        <v>152</v>
      </c>
      <c r="AF2161" t="s">
        <v>195</v>
      </c>
      <c r="AG2161">
        <v>8</v>
      </c>
      <c r="AH2161" t="s">
        <v>152</v>
      </c>
      <c r="AI2161" t="s">
        <v>196</v>
      </c>
      <c r="AJ2161">
        <v>90</v>
      </c>
      <c r="AK2161" t="s">
        <v>152</v>
      </c>
      <c r="AL2161" t="s">
        <v>197</v>
      </c>
      <c r="AM2161">
        <v>1</v>
      </c>
      <c r="AN2161" t="s">
        <v>152</v>
      </c>
    </row>
    <row r="2162" spans="1:40">
      <c r="A2162" s="26">
        <v>41509.809131238428</v>
      </c>
      <c r="B2162" t="s">
        <v>128</v>
      </c>
      <c r="C2162" t="s">
        <v>227</v>
      </c>
      <c r="D2162" t="s">
        <v>2388</v>
      </c>
      <c r="E2162" t="s">
        <v>146</v>
      </c>
      <c r="F2162" t="s">
        <v>147</v>
      </c>
      <c r="G2162" t="s">
        <v>148</v>
      </c>
      <c r="H2162" t="s">
        <v>199</v>
      </c>
      <c r="I2162">
        <v>33</v>
      </c>
      <c r="J2162" t="s">
        <v>152</v>
      </c>
      <c r="K2162" t="s">
        <v>200</v>
      </c>
      <c r="L2162">
        <v>33</v>
      </c>
      <c r="M2162" t="s">
        <v>152</v>
      </c>
      <c r="N2162" t="s">
        <v>201</v>
      </c>
      <c r="O2162">
        <v>34</v>
      </c>
      <c r="P2162" t="s">
        <v>152</v>
      </c>
      <c r="Q2162" t="s">
        <v>179</v>
      </c>
      <c r="R2162">
        <v>20</v>
      </c>
      <c r="S2162" t="s">
        <v>152</v>
      </c>
      <c r="T2162" t="s">
        <v>180</v>
      </c>
      <c r="U2162">
        <v>20</v>
      </c>
      <c r="V2162" t="s">
        <v>152</v>
      </c>
      <c r="W2162" t="s">
        <v>181</v>
      </c>
      <c r="X2162">
        <v>20</v>
      </c>
      <c r="Y2162" t="s">
        <v>152</v>
      </c>
      <c r="Z2162" t="s">
        <v>202</v>
      </c>
      <c r="AA2162">
        <v>20</v>
      </c>
      <c r="AB2162" t="s">
        <v>152</v>
      </c>
      <c r="AC2162" t="s">
        <v>203</v>
      </c>
      <c r="AD2162">
        <v>20</v>
      </c>
      <c r="AE2162" t="s">
        <v>152</v>
      </c>
      <c r="AF2162" t="s">
        <v>204</v>
      </c>
      <c r="AG2162">
        <v>20</v>
      </c>
      <c r="AH2162" t="s">
        <v>152</v>
      </c>
      <c r="AI2162" t="s">
        <v>183</v>
      </c>
      <c r="AJ2162">
        <v>115200</v>
      </c>
      <c r="AK2162" t="s">
        <v>152</v>
      </c>
      <c r="AL2162" t="s">
        <v>184</v>
      </c>
      <c r="AM2162">
        <v>12000</v>
      </c>
      <c r="AN2162" t="s">
        <v>152</v>
      </c>
    </row>
    <row r="2163" spans="1:40">
      <c r="A2163" s="26">
        <v>41509.809131238428</v>
      </c>
      <c r="B2163" t="s">
        <v>128</v>
      </c>
      <c r="C2163" t="s">
        <v>227</v>
      </c>
      <c r="D2163" t="s">
        <v>2389</v>
      </c>
      <c r="E2163" t="s">
        <v>146</v>
      </c>
      <c r="F2163" t="s">
        <v>147</v>
      </c>
      <c r="G2163" t="s">
        <v>148</v>
      </c>
      <c r="H2163" t="s">
        <v>155</v>
      </c>
      <c r="I2163">
        <v>49</v>
      </c>
      <c r="J2163" t="s">
        <v>152</v>
      </c>
      <c r="K2163" t="s">
        <v>156</v>
      </c>
      <c r="L2163">
        <v>130</v>
      </c>
      <c r="M2163" t="s">
        <v>152</v>
      </c>
      <c r="N2163" t="s">
        <v>157</v>
      </c>
      <c r="O2163">
        <v>180</v>
      </c>
      <c r="P2163" t="s">
        <v>152</v>
      </c>
      <c r="Q2163" t="s">
        <v>158</v>
      </c>
      <c r="R2163">
        <v>140</v>
      </c>
      <c r="S2163" t="s">
        <v>152</v>
      </c>
      <c r="T2163" t="s">
        <v>159</v>
      </c>
      <c r="U2163">
        <v>80</v>
      </c>
      <c r="V2163" t="s">
        <v>152</v>
      </c>
      <c r="W2163" t="s">
        <v>160</v>
      </c>
      <c r="X2163">
        <v>101</v>
      </c>
      <c r="Y2163" t="s">
        <v>152</v>
      </c>
      <c r="Z2163" t="s">
        <v>161</v>
      </c>
      <c r="AA2163">
        <v>190</v>
      </c>
      <c r="AB2163" t="s">
        <v>152</v>
      </c>
      <c r="AC2163" t="s">
        <v>162</v>
      </c>
      <c r="AD2163">
        <v>20</v>
      </c>
      <c r="AE2163" t="s">
        <v>152</v>
      </c>
    </row>
    <row r="2164" spans="1:40">
      <c r="A2164" s="26">
        <v>41509.809131238428</v>
      </c>
      <c r="B2164" t="s">
        <v>128</v>
      </c>
      <c r="C2164" t="s">
        <v>227</v>
      </c>
      <c r="D2164" t="s">
        <v>2390</v>
      </c>
    </row>
    <row r="2165" spans="1:40">
      <c r="A2165" s="26">
        <v>41509.809131238428</v>
      </c>
      <c r="B2165" t="s">
        <v>128</v>
      </c>
      <c r="C2165" t="s">
        <v>227</v>
      </c>
      <c r="D2165" t="s">
        <v>2391</v>
      </c>
      <c r="E2165" t="s">
        <v>146</v>
      </c>
      <c r="F2165" t="s">
        <v>147</v>
      </c>
      <c r="G2165" t="s">
        <v>148</v>
      </c>
      <c r="H2165" t="s">
        <v>165</v>
      </c>
      <c r="I2165">
        <v>50</v>
      </c>
      <c r="J2165" t="s">
        <v>152</v>
      </c>
      <c r="K2165" t="s">
        <v>166</v>
      </c>
      <c r="L2165">
        <v>50</v>
      </c>
      <c r="M2165" t="s">
        <v>152</v>
      </c>
      <c r="N2165" t="s">
        <v>167</v>
      </c>
      <c r="O2165">
        <v>50</v>
      </c>
      <c r="P2165" t="s">
        <v>152</v>
      </c>
    </row>
    <row r="2166" spans="1:40">
      <c r="A2166" s="26">
        <v>41509.809131238428</v>
      </c>
      <c r="B2166" t="s">
        <v>128</v>
      </c>
      <c r="C2166" t="s">
        <v>227</v>
      </c>
      <c r="D2166" t="s">
        <v>2392</v>
      </c>
      <c r="E2166" t="s">
        <v>146</v>
      </c>
      <c r="F2166" t="s">
        <v>147</v>
      </c>
      <c r="G2166" t="s">
        <v>148</v>
      </c>
      <c r="H2166" t="s">
        <v>169</v>
      </c>
      <c r="I2166">
        <v>35</v>
      </c>
      <c r="J2166" t="s">
        <v>152</v>
      </c>
      <c r="K2166" t="s">
        <v>170</v>
      </c>
      <c r="L2166">
        <v>5</v>
      </c>
      <c r="M2166" t="s">
        <v>152</v>
      </c>
      <c r="N2166" t="s">
        <v>171</v>
      </c>
      <c r="O2166">
        <v>60</v>
      </c>
      <c r="P2166" t="s">
        <v>152</v>
      </c>
    </row>
    <row r="2167" spans="1:40">
      <c r="A2167" s="26">
        <v>41509.809131238428</v>
      </c>
      <c r="B2167" t="s">
        <v>128</v>
      </c>
      <c r="C2167" t="s">
        <v>227</v>
      </c>
      <c r="D2167" t="s">
        <v>2393</v>
      </c>
      <c r="E2167" t="s">
        <v>146</v>
      </c>
      <c r="F2167" t="s">
        <v>147</v>
      </c>
      <c r="G2167" t="s">
        <v>148</v>
      </c>
      <c r="H2167" t="s">
        <v>173</v>
      </c>
      <c r="I2167">
        <v>1</v>
      </c>
      <c r="J2167" t="s">
        <v>152</v>
      </c>
    </row>
    <row r="2168" spans="1:40">
      <c r="A2168" s="26">
        <v>41509.809131238428</v>
      </c>
      <c r="B2168" t="s">
        <v>128</v>
      </c>
      <c r="C2168" t="s">
        <v>227</v>
      </c>
      <c r="D2168" t="s">
        <v>2394</v>
      </c>
      <c r="E2168" t="s">
        <v>146</v>
      </c>
      <c r="F2168" t="s">
        <v>147</v>
      </c>
      <c r="G2168" t="s">
        <v>148</v>
      </c>
      <c r="H2168" t="s">
        <v>175</v>
      </c>
      <c r="I2168">
        <v>30</v>
      </c>
      <c r="J2168" t="s">
        <v>152</v>
      </c>
      <c r="K2168" t="s">
        <v>176</v>
      </c>
      <c r="L2168">
        <v>30</v>
      </c>
      <c r="M2168" t="s">
        <v>152</v>
      </c>
      <c r="N2168" t="s">
        <v>177</v>
      </c>
      <c r="O2168">
        <v>30</v>
      </c>
      <c r="P2168" t="s">
        <v>152</v>
      </c>
      <c r="Q2168" t="s">
        <v>178</v>
      </c>
      <c r="R2168">
        <v>10</v>
      </c>
      <c r="S2168" t="s">
        <v>152</v>
      </c>
      <c r="T2168" t="s">
        <v>179</v>
      </c>
      <c r="U2168">
        <v>20</v>
      </c>
      <c r="V2168" t="s">
        <v>152</v>
      </c>
      <c r="W2168" t="s">
        <v>180</v>
      </c>
      <c r="X2168">
        <v>20</v>
      </c>
      <c r="Y2168" t="s">
        <v>152</v>
      </c>
      <c r="Z2168" t="s">
        <v>181</v>
      </c>
      <c r="AA2168">
        <v>20</v>
      </c>
      <c r="AB2168" t="s">
        <v>152</v>
      </c>
      <c r="AC2168" t="s">
        <v>182</v>
      </c>
      <c r="AD2168">
        <v>20</v>
      </c>
      <c r="AE2168" t="s">
        <v>152</v>
      </c>
      <c r="AF2168" t="s">
        <v>183</v>
      </c>
      <c r="AG2168">
        <v>115200</v>
      </c>
      <c r="AH2168" t="s">
        <v>152</v>
      </c>
      <c r="AI2168" t="s">
        <v>184</v>
      </c>
      <c r="AJ2168">
        <v>12000</v>
      </c>
      <c r="AK2168" t="s">
        <v>152</v>
      </c>
      <c r="AL2168" t="s">
        <v>185</v>
      </c>
      <c r="AM2168">
        <v>30000</v>
      </c>
      <c r="AN2168" t="s">
        <v>152</v>
      </c>
    </row>
    <row r="2169" spans="1:40">
      <c r="A2169" s="26">
        <v>41509.809131238428</v>
      </c>
      <c r="B2169" t="s">
        <v>128</v>
      </c>
      <c r="C2169" t="s">
        <v>227</v>
      </c>
      <c r="D2169" t="s">
        <v>2395</v>
      </c>
      <c r="E2169" t="s">
        <v>146</v>
      </c>
      <c r="F2169" t="s">
        <v>147</v>
      </c>
      <c r="G2169" t="s">
        <v>148</v>
      </c>
      <c r="H2169" t="s">
        <v>187</v>
      </c>
      <c r="I2169">
        <v>60</v>
      </c>
      <c r="J2169" t="s">
        <v>152</v>
      </c>
      <c r="K2169" t="s">
        <v>188</v>
      </c>
      <c r="L2169">
        <v>40</v>
      </c>
      <c r="M2169" t="s">
        <v>152</v>
      </c>
      <c r="N2169" t="s">
        <v>189</v>
      </c>
      <c r="O2169">
        <v>50</v>
      </c>
      <c r="P2169" t="s">
        <v>152</v>
      </c>
      <c r="Q2169" t="s">
        <v>190</v>
      </c>
      <c r="R2169">
        <v>40</v>
      </c>
      <c r="S2169" t="s">
        <v>152</v>
      </c>
      <c r="T2169" t="s">
        <v>191</v>
      </c>
      <c r="U2169">
        <v>60</v>
      </c>
      <c r="V2169" t="s">
        <v>152</v>
      </c>
      <c r="W2169" t="s">
        <v>192</v>
      </c>
      <c r="X2169">
        <v>50</v>
      </c>
      <c r="Y2169" t="s">
        <v>152</v>
      </c>
      <c r="Z2169" t="s">
        <v>193</v>
      </c>
      <c r="AA2169">
        <v>50</v>
      </c>
      <c r="AB2169" t="s">
        <v>152</v>
      </c>
      <c r="AC2169" t="s">
        <v>194</v>
      </c>
      <c r="AD2169">
        <v>35</v>
      </c>
      <c r="AE2169" t="s">
        <v>152</v>
      </c>
      <c r="AF2169" t="s">
        <v>195</v>
      </c>
      <c r="AG2169">
        <v>8</v>
      </c>
      <c r="AH2169" t="s">
        <v>152</v>
      </c>
      <c r="AI2169" t="s">
        <v>196</v>
      </c>
      <c r="AJ2169">
        <v>90</v>
      </c>
      <c r="AK2169" t="s">
        <v>152</v>
      </c>
      <c r="AL2169" t="s">
        <v>197</v>
      </c>
      <c r="AM2169">
        <v>1</v>
      </c>
      <c r="AN2169" t="s">
        <v>152</v>
      </c>
    </row>
    <row r="2170" spans="1:40">
      <c r="A2170" s="26">
        <v>41509.809131238428</v>
      </c>
      <c r="B2170" t="s">
        <v>128</v>
      </c>
      <c r="C2170" t="s">
        <v>227</v>
      </c>
      <c r="D2170" t="s">
        <v>2396</v>
      </c>
      <c r="E2170" t="s">
        <v>146</v>
      </c>
      <c r="F2170" t="s">
        <v>147</v>
      </c>
      <c r="G2170" t="s">
        <v>148</v>
      </c>
      <c r="H2170" t="s">
        <v>199</v>
      </c>
      <c r="I2170">
        <v>33</v>
      </c>
      <c r="J2170" t="s">
        <v>152</v>
      </c>
      <c r="K2170" t="s">
        <v>200</v>
      </c>
      <c r="L2170">
        <v>33</v>
      </c>
      <c r="M2170" t="s">
        <v>152</v>
      </c>
      <c r="N2170" t="s">
        <v>201</v>
      </c>
      <c r="O2170">
        <v>34</v>
      </c>
      <c r="P2170" t="s">
        <v>152</v>
      </c>
      <c r="Q2170" t="s">
        <v>179</v>
      </c>
      <c r="R2170">
        <v>20</v>
      </c>
      <c r="S2170" t="s">
        <v>152</v>
      </c>
      <c r="T2170" t="s">
        <v>180</v>
      </c>
      <c r="U2170">
        <v>20</v>
      </c>
      <c r="V2170" t="s">
        <v>152</v>
      </c>
      <c r="W2170" t="s">
        <v>181</v>
      </c>
      <c r="X2170">
        <v>20</v>
      </c>
      <c r="Y2170" t="s">
        <v>152</v>
      </c>
      <c r="Z2170" t="s">
        <v>202</v>
      </c>
      <c r="AA2170">
        <v>20</v>
      </c>
      <c r="AB2170" t="s">
        <v>152</v>
      </c>
      <c r="AC2170" t="s">
        <v>203</v>
      </c>
      <c r="AD2170">
        <v>20</v>
      </c>
      <c r="AE2170" t="s">
        <v>152</v>
      </c>
      <c r="AF2170" t="s">
        <v>204</v>
      </c>
      <c r="AG2170">
        <v>20</v>
      </c>
      <c r="AH2170" t="s">
        <v>152</v>
      </c>
      <c r="AI2170" t="s">
        <v>183</v>
      </c>
      <c r="AJ2170">
        <v>115200</v>
      </c>
      <c r="AK2170" t="s">
        <v>152</v>
      </c>
      <c r="AL2170" t="s">
        <v>184</v>
      </c>
      <c r="AM2170">
        <v>12000</v>
      </c>
      <c r="AN2170" t="s">
        <v>152</v>
      </c>
    </row>
    <row r="2171" spans="1:40">
      <c r="A2171" s="26">
        <v>41509.809131238428</v>
      </c>
      <c r="B2171" t="s">
        <v>128</v>
      </c>
      <c r="C2171" t="s">
        <v>227</v>
      </c>
      <c r="D2171" t="s">
        <v>2397</v>
      </c>
      <c r="E2171" t="s">
        <v>146</v>
      </c>
      <c r="F2171" t="s">
        <v>147</v>
      </c>
      <c r="G2171" t="s">
        <v>148</v>
      </c>
      <c r="H2171" t="s">
        <v>155</v>
      </c>
      <c r="I2171">
        <v>49</v>
      </c>
      <c r="J2171" t="s">
        <v>152</v>
      </c>
      <c r="K2171" t="s">
        <v>156</v>
      </c>
      <c r="L2171">
        <v>130</v>
      </c>
      <c r="M2171" t="s">
        <v>152</v>
      </c>
      <c r="N2171" t="s">
        <v>157</v>
      </c>
      <c r="O2171">
        <v>180</v>
      </c>
      <c r="P2171" t="s">
        <v>152</v>
      </c>
      <c r="Q2171" t="s">
        <v>158</v>
      </c>
      <c r="R2171">
        <v>140</v>
      </c>
      <c r="S2171" t="s">
        <v>152</v>
      </c>
      <c r="T2171" t="s">
        <v>159</v>
      </c>
      <c r="U2171">
        <v>80</v>
      </c>
      <c r="V2171" t="s">
        <v>152</v>
      </c>
      <c r="W2171" t="s">
        <v>160</v>
      </c>
      <c r="X2171">
        <v>101</v>
      </c>
      <c r="Y2171" t="s">
        <v>152</v>
      </c>
      <c r="Z2171" t="s">
        <v>161</v>
      </c>
      <c r="AA2171">
        <v>190</v>
      </c>
      <c r="AB2171" t="s">
        <v>152</v>
      </c>
      <c r="AC2171" t="s">
        <v>162</v>
      </c>
      <c r="AD2171">
        <v>20</v>
      </c>
      <c r="AE2171" t="s">
        <v>152</v>
      </c>
    </row>
    <row r="2172" spans="1:40">
      <c r="A2172" s="26">
        <v>41509.809131238428</v>
      </c>
      <c r="B2172" t="s">
        <v>128</v>
      </c>
      <c r="C2172" t="s">
        <v>227</v>
      </c>
      <c r="D2172" t="s">
        <v>2398</v>
      </c>
    </row>
    <row r="2173" spans="1:40">
      <c r="A2173" s="26">
        <v>41509.809131238428</v>
      </c>
      <c r="B2173" t="s">
        <v>128</v>
      </c>
      <c r="C2173" t="s">
        <v>227</v>
      </c>
      <c r="D2173" t="s">
        <v>2399</v>
      </c>
      <c r="E2173" t="s">
        <v>146</v>
      </c>
      <c r="F2173" t="s">
        <v>147</v>
      </c>
      <c r="G2173" t="s">
        <v>148</v>
      </c>
      <c r="H2173" t="s">
        <v>165</v>
      </c>
      <c r="I2173">
        <v>50</v>
      </c>
      <c r="J2173" t="s">
        <v>152</v>
      </c>
      <c r="K2173" t="s">
        <v>166</v>
      </c>
      <c r="L2173">
        <v>50</v>
      </c>
      <c r="M2173" t="s">
        <v>152</v>
      </c>
      <c r="N2173" t="s">
        <v>167</v>
      </c>
      <c r="O2173">
        <v>50</v>
      </c>
      <c r="P2173" t="s">
        <v>152</v>
      </c>
    </row>
    <row r="2174" spans="1:40">
      <c r="A2174" s="26">
        <v>41509.809131238428</v>
      </c>
      <c r="B2174" t="s">
        <v>128</v>
      </c>
      <c r="C2174" t="s">
        <v>227</v>
      </c>
      <c r="D2174" t="s">
        <v>2400</v>
      </c>
      <c r="E2174" t="s">
        <v>146</v>
      </c>
      <c r="F2174" t="s">
        <v>147</v>
      </c>
      <c r="G2174" t="s">
        <v>148</v>
      </c>
      <c r="H2174" t="s">
        <v>169</v>
      </c>
      <c r="I2174">
        <v>35</v>
      </c>
      <c r="J2174" t="s">
        <v>152</v>
      </c>
      <c r="K2174" t="s">
        <v>170</v>
      </c>
      <c r="L2174">
        <v>5</v>
      </c>
      <c r="M2174" t="s">
        <v>152</v>
      </c>
      <c r="N2174" t="s">
        <v>171</v>
      </c>
      <c r="O2174">
        <v>60</v>
      </c>
      <c r="P2174" t="s">
        <v>152</v>
      </c>
    </row>
    <row r="2175" spans="1:40">
      <c r="A2175" s="26">
        <v>41509.809131238428</v>
      </c>
      <c r="B2175" t="s">
        <v>128</v>
      </c>
      <c r="C2175" t="s">
        <v>227</v>
      </c>
      <c r="D2175" t="s">
        <v>2401</v>
      </c>
      <c r="E2175" t="s">
        <v>146</v>
      </c>
      <c r="F2175" t="s">
        <v>147</v>
      </c>
      <c r="G2175" t="s">
        <v>148</v>
      </c>
      <c r="H2175" t="s">
        <v>173</v>
      </c>
      <c r="I2175">
        <v>1</v>
      </c>
      <c r="J2175" t="s">
        <v>152</v>
      </c>
    </row>
    <row r="2176" spans="1:40">
      <c r="A2176" s="26">
        <v>41509.809131238428</v>
      </c>
      <c r="B2176" t="s">
        <v>128</v>
      </c>
      <c r="C2176" t="s">
        <v>227</v>
      </c>
      <c r="D2176" t="s">
        <v>2402</v>
      </c>
      <c r="E2176" t="s">
        <v>146</v>
      </c>
      <c r="F2176" t="s">
        <v>147</v>
      </c>
      <c r="G2176" t="s">
        <v>148</v>
      </c>
      <c r="H2176" t="s">
        <v>175</v>
      </c>
      <c r="I2176">
        <v>30</v>
      </c>
      <c r="J2176" t="s">
        <v>152</v>
      </c>
      <c r="K2176" t="s">
        <v>176</v>
      </c>
      <c r="L2176">
        <v>30</v>
      </c>
      <c r="M2176" t="s">
        <v>152</v>
      </c>
      <c r="N2176" t="s">
        <v>177</v>
      </c>
      <c r="O2176">
        <v>30</v>
      </c>
      <c r="P2176" t="s">
        <v>152</v>
      </c>
      <c r="Q2176" t="s">
        <v>178</v>
      </c>
      <c r="R2176">
        <v>10</v>
      </c>
      <c r="S2176" t="s">
        <v>152</v>
      </c>
      <c r="T2176" t="s">
        <v>179</v>
      </c>
      <c r="U2176">
        <v>20</v>
      </c>
      <c r="V2176" t="s">
        <v>152</v>
      </c>
      <c r="W2176" t="s">
        <v>180</v>
      </c>
      <c r="X2176">
        <v>20</v>
      </c>
      <c r="Y2176" t="s">
        <v>152</v>
      </c>
      <c r="Z2176" t="s">
        <v>181</v>
      </c>
      <c r="AA2176">
        <v>20</v>
      </c>
      <c r="AB2176" t="s">
        <v>152</v>
      </c>
      <c r="AC2176" t="s">
        <v>182</v>
      </c>
      <c r="AD2176">
        <v>20</v>
      </c>
      <c r="AE2176" t="s">
        <v>152</v>
      </c>
      <c r="AF2176" t="s">
        <v>183</v>
      </c>
      <c r="AG2176">
        <v>115200</v>
      </c>
      <c r="AH2176" t="s">
        <v>152</v>
      </c>
      <c r="AI2176" t="s">
        <v>184</v>
      </c>
      <c r="AJ2176">
        <v>12000</v>
      </c>
      <c r="AK2176" t="s">
        <v>152</v>
      </c>
      <c r="AL2176" t="s">
        <v>185</v>
      </c>
      <c r="AM2176">
        <v>30000</v>
      </c>
      <c r="AN2176" t="s">
        <v>152</v>
      </c>
    </row>
    <row r="2177" spans="1:40">
      <c r="A2177" s="26">
        <v>41509.809131249996</v>
      </c>
      <c r="B2177" t="s">
        <v>128</v>
      </c>
      <c r="C2177" t="s">
        <v>227</v>
      </c>
      <c r="D2177" t="s">
        <v>2403</v>
      </c>
      <c r="E2177" t="s">
        <v>146</v>
      </c>
      <c r="F2177" t="s">
        <v>147</v>
      </c>
      <c r="G2177" t="s">
        <v>148</v>
      </c>
      <c r="H2177" t="s">
        <v>199</v>
      </c>
      <c r="I2177">
        <v>33</v>
      </c>
      <c r="J2177" t="s">
        <v>152</v>
      </c>
      <c r="K2177" t="s">
        <v>200</v>
      </c>
      <c r="L2177">
        <v>33</v>
      </c>
      <c r="M2177" t="s">
        <v>152</v>
      </c>
      <c r="N2177" t="s">
        <v>201</v>
      </c>
      <c r="O2177">
        <v>34</v>
      </c>
      <c r="P2177" t="s">
        <v>152</v>
      </c>
      <c r="Q2177" t="s">
        <v>179</v>
      </c>
      <c r="R2177">
        <v>20</v>
      </c>
      <c r="S2177" t="s">
        <v>152</v>
      </c>
      <c r="T2177" t="s">
        <v>180</v>
      </c>
      <c r="U2177">
        <v>20</v>
      </c>
      <c r="V2177" t="s">
        <v>152</v>
      </c>
      <c r="W2177" t="s">
        <v>181</v>
      </c>
      <c r="X2177">
        <v>20</v>
      </c>
      <c r="Y2177" t="s">
        <v>152</v>
      </c>
      <c r="Z2177" t="s">
        <v>202</v>
      </c>
      <c r="AA2177">
        <v>20</v>
      </c>
      <c r="AB2177" t="s">
        <v>152</v>
      </c>
      <c r="AC2177" t="s">
        <v>203</v>
      </c>
      <c r="AD2177">
        <v>20</v>
      </c>
      <c r="AE2177" t="s">
        <v>152</v>
      </c>
      <c r="AF2177" t="s">
        <v>204</v>
      </c>
      <c r="AG2177">
        <v>20</v>
      </c>
      <c r="AH2177" t="s">
        <v>152</v>
      </c>
      <c r="AI2177" t="s">
        <v>183</v>
      </c>
      <c r="AJ2177">
        <v>115200</v>
      </c>
      <c r="AK2177" t="s">
        <v>152</v>
      </c>
      <c r="AL2177" t="s">
        <v>184</v>
      </c>
      <c r="AM2177">
        <v>12000</v>
      </c>
      <c r="AN2177" t="s">
        <v>152</v>
      </c>
    </row>
    <row r="2178" spans="1:40">
      <c r="A2178" s="26">
        <v>41509.809131249996</v>
      </c>
      <c r="B2178" t="s">
        <v>128</v>
      </c>
      <c r="C2178" t="s">
        <v>227</v>
      </c>
      <c r="D2178" t="s">
        <v>2404</v>
      </c>
      <c r="E2178" t="s">
        <v>146</v>
      </c>
      <c r="F2178" t="s">
        <v>147</v>
      </c>
      <c r="G2178" t="s">
        <v>148</v>
      </c>
      <c r="H2178" t="s">
        <v>187</v>
      </c>
      <c r="I2178">
        <v>60</v>
      </c>
      <c r="J2178" t="s">
        <v>152</v>
      </c>
      <c r="K2178" t="s">
        <v>188</v>
      </c>
      <c r="L2178">
        <v>40</v>
      </c>
      <c r="M2178" t="s">
        <v>152</v>
      </c>
      <c r="N2178" t="s">
        <v>189</v>
      </c>
      <c r="O2178">
        <v>50</v>
      </c>
      <c r="P2178" t="s">
        <v>152</v>
      </c>
      <c r="Q2178" t="s">
        <v>190</v>
      </c>
      <c r="R2178">
        <v>40</v>
      </c>
      <c r="S2178" t="s">
        <v>152</v>
      </c>
      <c r="T2178" t="s">
        <v>191</v>
      </c>
      <c r="U2178">
        <v>60</v>
      </c>
      <c r="V2178" t="s">
        <v>152</v>
      </c>
      <c r="W2178" t="s">
        <v>192</v>
      </c>
      <c r="X2178">
        <v>50</v>
      </c>
      <c r="Y2178" t="s">
        <v>152</v>
      </c>
      <c r="Z2178" t="s">
        <v>193</v>
      </c>
      <c r="AA2178">
        <v>50</v>
      </c>
      <c r="AB2178" t="s">
        <v>152</v>
      </c>
      <c r="AC2178" t="s">
        <v>194</v>
      </c>
      <c r="AD2178">
        <v>35</v>
      </c>
      <c r="AE2178" t="s">
        <v>152</v>
      </c>
      <c r="AF2178" t="s">
        <v>195</v>
      </c>
      <c r="AG2178">
        <v>8</v>
      </c>
      <c r="AH2178" t="s">
        <v>152</v>
      </c>
      <c r="AI2178" t="s">
        <v>196</v>
      </c>
      <c r="AJ2178">
        <v>90</v>
      </c>
      <c r="AK2178" t="s">
        <v>152</v>
      </c>
      <c r="AL2178" t="s">
        <v>197</v>
      </c>
      <c r="AM2178">
        <v>1</v>
      </c>
      <c r="AN2178" t="s">
        <v>152</v>
      </c>
    </row>
    <row r="2179" spans="1:40">
      <c r="A2179" s="26">
        <v>41509.809131261572</v>
      </c>
      <c r="B2179" t="s">
        <v>1660</v>
      </c>
      <c r="C2179" t="s">
        <v>611</v>
      </c>
    </row>
    <row r="2180" spans="1:40">
      <c r="A2180" s="26">
        <v>41509.809131261572</v>
      </c>
      <c r="B2180" t="s">
        <v>1660</v>
      </c>
      <c r="C2180" t="s">
        <v>124</v>
      </c>
    </row>
    <row r="2181" spans="1:40">
      <c r="A2181" s="26">
        <v>41509.809131261572</v>
      </c>
      <c r="B2181" t="s">
        <v>1660</v>
      </c>
      <c r="C2181" t="s">
        <v>126</v>
      </c>
    </row>
    <row r="2182" spans="1:40">
      <c r="A2182" s="26">
        <v>41509.809131273149</v>
      </c>
      <c r="B2182" t="s">
        <v>1660</v>
      </c>
      <c r="C2182" t="s">
        <v>686</v>
      </c>
    </row>
    <row r="2183" spans="1:40">
      <c r="A2183" s="26">
        <v>41509.837300335646</v>
      </c>
      <c r="B2183" t="s">
        <v>2405</v>
      </c>
      <c r="C2183" t="s">
        <v>466</v>
      </c>
    </row>
    <row r="2184" spans="1:40">
      <c r="A2184" s="26">
        <v>41509.837300335646</v>
      </c>
      <c r="B2184" t="s">
        <v>2405</v>
      </c>
      <c r="C2184" t="s">
        <v>521</v>
      </c>
    </row>
    <row r="2185" spans="1:40">
      <c r="A2185" s="26">
        <v>41509.837300462961</v>
      </c>
      <c r="B2185" t="s">
        <v>2405</v>
      </c>
      <c r="C2185" t="s">
        <v>428</v>
      </c>
    </row>
    <row r="2186" spans="1:40">
      <c r="A2186" s="26">
        <v>41509.837300486113</v>
      </c>
      <c r="B2186" t="s">
        <v>2405</v>
      </c>
      <c r="C2186" t="s">
        <v>141</v>
      </c>
    </row>
    <row r="2187" spans="1:40">
      <c r="A2187" s="26">
        <v>41509.837300497682</v>
      </c>
      <c r="B2187" t="s">
        <v>2405</v>
      </c>
      <c r="C2187" t="s">
        <v>227</v>
      </c>
    </row>
    <row r="2188" spans="1:40">
      <c r="A2188" s="26">
        <v>41509.837300567131</v>
      </c>
      <c r="B2188" t="s">
        <v>2405</v>
      </c>
      <c r="C2188" t="s">
        <v>127</v>
      </c>
    </row>
    <row r="2189" spans="1:40">
      <c r="A2189" s="26">
        <v>41509.837300613428</v>
      </c>
      <c r="B2189" t="s">
        <v>2405</v>
      </c>
      <c r="C2189" t="s">
        <v>611</v>
      </c>
    </row>
    <row r="2190" spans="1:40">
      <c r="A2190" s="26">
        <v>41509.837300613428</v>
      </c>
      <c r="B2190" t="s">
        <v>2405</v>
      </c>
      <c r="C2190" t="s">
        <v>124</v>
      </c>
    </row>
    <row r="2191" spans="1:40">
      <c r="A2191" s="26">
        <v>41509.837300613428</v>
      </c>
      <c r="B2191" t="s">
        <v>2405</v>
      </c>
      <c r="C2191" t="s">
        <v>126</v>
      </c>
    </row>
    <row r="2192" spans="1:40">
      <c r="A2192" s="26">
        <v>41509.837300624997</v>
      </c>
      <c r="B2192" t="s">
        <v>2405</v>
      </c>
      <c r="C2192" t="s">
        <v>686</v>
      </c>
    </row>
    <row r="2193" spans="1:4">
      <c r="A2193" s="26">
        <v>41509.837415138885</v>
      </c>
      <c r="B2193" t="s">
        <v>128</v>
      </c>
      <c r="C2193" t="s">
        <v>466</v>
      </c>
      <c r="D2193" t="s">
        <v>2406</v>
      </c>
    </row>
    <row r="2194" spans="1:4">
      <c r="A2194" s="26">
        <v>41509.83744422454</v>
      </c>
      <c r="B2194" t="s">
        <v>128</v>
      </c>
      <c r="C2194" t="s">
        <v>127</v>
      </c>
      <c r="D2194" t="s">
        <v>2407</v>
      </c>
    </row>
    <row r="2195" spans="1:4">
      <c r="A2195" s="26">
        <v>41509.83744427083</v>
      </c>
      <c r="B2195" t="s">
        <v>128</v>
      </c>
      <c r="C2195" t="s">
        <v>611</v>
      </c>
      <c r="D2195" t="s">
        <v>2408</v>
      </c>
    </row>
    <row r="2196" spans="1:4">
      <c r="A2196" s="26">
        <v>41509.83744427083</v>
      </c>
      <c r="B2196" t="s">
        <v>128</v>
      </c>
      <c r="C2196" t="s">
        <v>686</v>
      </c>
      <c r="D2196" t="s">
        <v>2409</v>
      </c>
    </row>
    <row r="2197" spans="1:4">
      <c r="A2197" s="26">
        <v>41509.83744427083</v>
      </c>
      <c r="B2197" t="s">
        <v>128</v>
      </c>
      <c r="C2197" t="s">
        <v>124</v>
      </c>
      <c r="D2197" t="s">
        <v>2410</v>
      </c>
    </row>
    <row r="2198" spans="1:4">
      <c r="A2198" s="26">
        <v>41509.83744427083</v>
      </c>
      <c r="B2198" t="s">
        <v>128</v>
      </c>
      <c r="C2198" t="s">
        <v>126</v>
      </c>
      <c r="D2198" t="s">
        <v>2411</v>
      </c>
    </row>
    <row r="2199" spans="1:4">
      <c r="A2199" s="26">
        <v>41509.83751060185</v>
      </c>
      <c r="B2199" t="s">
        <v>2412</v>
      </c>
      <c r="C2199" t="s">
        <v>521</v>
      </c>
    </row>
    <row r="2200" spans="1:4">
      <c r="A2200" s="26">
        <v>41509.837510613426</v>
      </c>
      <c r="B2200" t="s">
        <v>2412</v>
      </c>
      <c r="C2200" t="s">
        <v>466</v>
      </c>
    </row>
    <row r="2201" spans="1:4">
      <c r="A2201" s="26">
        <v>41509.837510740741</v>
      </c>
      <c r="B2201" t="s">
        <v>2412</v>
      </c>
      <c r="C2201" t="s">
        <v>428</v>
      </c>
    </row>
    <row r="2202" spans="1:4">
      <c r="A2202" s="26">
        <v>41509.837510763886</v>
      </c>
      <c r="B2202" t="s">
        <v>2412</v>
      </c>
      <c r="C2202" t="s">
        <v>141</v>
      </c>
    </row>
    <row r="2203" spans="1:4">
      <c r="A2203" s="26">
        <v>41509.837510775462</v>
      </c>
      <c r="B2203" t="s">
        <v>2412</v>
      </c>
      <c r="C2203" t="s">
        <v>227</v>
      </c>
    </row>
    <row r="2204" spans="1:4">
      <c r="A2204" s="26">
        <v>41509.83756861111</v>
      </c>
      <c r="B2204" t="s">
        <v>2412</v>
      </c>
      <c r="C2204" t="s">
        <v>127</v>
      </c>
    </row>
    <row r="2205" spans="1:4">
      <c r="A2205" s="26">
        <v>41509.837568657407</v>
      </c>
      <c r="B2205" t="s">
        <v>2412</v>
      </c>
      <c r="C2205" t="s">
        <v>611</v>
      </c>
    </row>
    <row r="2206" spans="1:4">
      <c r="A2206" s="26">
        <v>41509.837568657407</v>
      </c>
      <c r="B2206" t="s">
        <v>2412</v>
      </c>
      <c r="C2206" t="s">
        <v>124</v>
      </c>
    </row>
    <row r="2207" spans="1:4">
      <c r="A2207" s="26">
        <v>41509.837568657407</v>
      </c>
      <c r="B2207" t="s">
        <v>2412</v>
      </c>
      <c r="C2207" t="s">
        <v>126</v>
      </c>
    </row>
    <row r="2208" spans="1:4">
      <c r="A2208" s="26">
        <v>41509.837568668983</v>
      </c>
      <c r="B2208" t="s">
        <v>2412</v>
      </c>
      <c r="C2208" t="s">
        <v>686</v>
      </c>
    </row>
  </sheetData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2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Transaction Report</vt:lpstr>
      <vt:lpstr>Transaction Parameter Report</vt:lpstr>
      <vt:lpstr>Transaction Report Data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1901-01-01T07:00:00Z</dcterms:created>
  <dcterms:modified xsi:type="dcterms:W3CDTF">2013-08-24T05:45:55Z</dcterms:modified>
</cp:coreProperties>
</file>